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36.xml" ContentType="application/vnd.openxmlformats-officedocument.spreadsheetml.revisionLog+xml"/>
  <Override PartName="/xl/revisions/revisionLog31.xml" ContentType="application/vnd.openxmlformats-officedocument.spreadsheetml.revisionLog+xml"/>
  <Override PartName="/xl/revisions/revisionLog35.xml" ContentType="application/vnd.openxmlformats-officedocument.spreadsheetml.revisionLog+xml"/>
  <Override PartName="/xl/revisions/revisionLog39.xml" ContentType="application/vnd.openxmlformats-officedocument.spreadsheetml.revisionLog+xml"/>
  <Override PartName="/xl/revisions/revisionLog34.xml" ContentType="application/vnd.openxmlformats-officedocument.spreadsheetml.revisionLog+xml"/>
  <Override PartName="/xl/revisions/revisionLog38.xml" ContentType="application/vnd.openxmlformats-officedocument.spreadsheetml.revisionLog+xml"/>
  <Override PartName="/xl/revisions/revisionLog30.xml" ContentType="application/vnd.openxmlformats-officedocument.spreadsheetml.revisionLog+xml"/>
  <Override PartName="/xl/revisions/revisionLog33.xml" ContentType="application/vnd.openxmlformats-officedocument.spreadsheetml.revisionLog+xml"/>
  <Override PartName="/xl/revisions/revisionLog37.xml" ContentType="application/vnd.openxmlformats-officedocument.spreadsheetml.revisionLog+xml"/>
  <Override PartName="/xl/revisions/revisionLog32.xml" ContentType="application/vnd.openxmlformats-officedocument.spreadsheetml.revisionLog+xml"/>
  <Override PartName="/xl/revisions/revisionLog2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5" windowWidth="26595" windowHeight="12915"/>
  </bookViews>
  <sheets>
    <sheet name="УФНС России по ТО" sheetId="1" r:id="rId1"/>
  </sheets>
  <definedNames>
    <definedName name="_xlnm._FilterDatabase" localSheetId="0" hidden="1">'УФНС России по ТО'!$A$10:$I$10</definedName>
    <definedName name="Z_092E4D41_5506_4909_9C33_9763FC135CFC_.wvu.PrintTitles" localSheetId="0" hidden="1">'УФНС России по ТО'!$10:$10</definedName>
    <definedName name="Z_0F795532_456B_4D20_8D49_9FF51B158F77_.wvu.PrintTitles" localSheetId="0" hidden="1">'УФНС России по ТО'!$10:$10</definedName>
    <definedName name="Z_0F795532_456B_4D20_8D49_9FF51B158F77_.wvu.Rows" localSheetId="0" hidden="1">'УФНС России по ТО'!$4:$8</definedName>
    <definedName name="Z_3881FEFC_D13E_4BBD_8486_3AB8A29DD469_.wvu.PrintTitles" localSheetId="0" hidden="1">'УФНС России по ТО'!$10:$10</definedName>
    <definedName name="Z_3881FEFC_D13E_4BBD_8486_3AB8A29DD469_.wvu.Rows" localSheetId="0" hidden="1">'УФНС России по ТО'!$4:$8</definedName>
    <definedName name="Z_38AD7EEE_7502_4A45_96B6_9EE721215C23_.wvu.PrintTitles" localSheetId="0" hidden="1">'УФНС России по ТО'!$10:$10</definedName>
    <definedName name="Z_38AD7EEE_7502_4A45_96B6_9EE721215C23_.wvu.Rows" localSheetId="0" hidden="1">'УФНС России по ТО'!$4:$8</definedName>
    <definedName name="Z_39500C0A_C567_4BE9_8810_3A3380738394_.wvu.PrintTitles" localSheetId="0" hidden="1">'УФНС России по ТО'!$10:$10</definedName>
    <definedName name="Z_39500C0A_C567_4BE9_8810_3A3380738394_.wvu.Rows" localSheetId="0" hidden="1">'УФНС России по ТО'!$4:$8</definedName>
    <definedName name="Z_6A59DD69_5302_48EF_9FEC_A2F66EF7E76F_.wvu.PrintTitles" localSheetId="0" hidden="1">'УФНС России по ТО'!$10:$10</definedName>
    <definedName name="Z_6A59DD69_5302_48EF_9FEC_A2F66EF7E76F_.wvu.Rows" localSheetId="0" hidden="1">'УФНС России по ТО'!$4:$8</definedName>
    <definedName name="Z_830727CD_54DF_4646_A8F0_B679DE6DB1C3_.wvu.PrintTitles" localSheetId="0" hidden="1">'УФНС России по ТО'!$10:$10</definedName>
    <definedName name="Z_8EF409F9_E736_442A_B055_E61D92A75C8F_.wvu.FilterData" localSheetId="0" hidden="1">'УФНС России по ТО'!$A$10:$I$10</definedName>
    <definedName name="Z_8EF409F9_E736_442A_B055_E61D92A75C8F_.wvu.PrintTitles" localSheetId="0" hidden="1">'УФНС России по ТО'!$10:$10</definedName>
    <definedName name="Z_95C381E8_1852_4954_AA42_410F314CFA9C_.wvu.PrintTitles" localSheetId="0" hidden="1">'УФНС России по ТО'!$10:$10</definedName>
    <definedName name="Z_95C381E8_1852_4954_AA42_410F314CFA9C_.wvu.Rows" localSheetId="0" hidden="1">'УФНС России по ТО'!$4:$8</definedName>
    <definedName name="Z_9D5F8748_CE9E_4300_B62D_BCD7604590C6_.wvu.PrintTitles" localSheetId="0" hidden="1">'УФНС России по ТО'!$10:$10</definedName>
    <definedName name="Z_AE4E28F3_2977_46DF_96AD_C426E3685825_.wvu.FilterData" localSheetId="0" hidden="1">'УФНС России по ТО'!$A$10:$I$10</definedName>
    <definedName name="Z_AE4E28F3_2977_46DF_96AD_C426E3685825_.wvu.PrintTitles" localSheetId="0" hidden="1">'УФНС России по ТО'!$10:$10</definedName>
    <definedName name="Z_BF49BDCB_7E81_401A_9C82_E455184C2C46_.wvu.PrintTitles" localSheetId="0" hidden="1">'УФНС России по ТО'!$10:$10</definedName>
    <definedName name="Z_BF49BDCB_7E81_401A_9C82_E455184C2C46_.wvu.Rows" localSheetId="0" hidden="1">'УФНС России по ТО'!$4:$8</definedName>
    <definedName name="Z_C190882B_B9A4_4069_9AB8_89E395213961_.wvu.PrintTitles" localSheetId="0" hidden="1">'УФНС России по ТО'!$10:$10</definedName>
    <definedName name="_xlnm.Print_Titles" localSheetId="0">'УФНС России по ТО'!$10:$10</definedName>
  </definedNames>
  <calcPr calcId="145621"/>
  <customWorkbookViews>
    <customWorkbookView name="Мартынова Наталья Валентиновна - Личное представление" guid="{AE4E28F3-2977-46DF-96AD-C426E3685825}" mergeInterval="0" personalView="1" maximized="1" windowWidth="1521" windowHeight="837" activeSheetId="1"/>
    <customWorkbookView name="Крестинина Елена Алексеевна - Личное представление" guid="{C190882B-B9A4-4069-9AB8-89E395213961}" mergeInterval="0" personalView="1" maximized="1" windowWidth="1596" windowHeight="555" activeSheetId="1" showComments="commIndAndComment"/>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Макарова Елена Николаевна - Личное представление" guid="{092E4D41-5506-4909-9C33-9763FC135CFC}" mergeInterval="0" personalView="1" maximized="1" windowWidth="1916" windowHeight="815" activeSheetId="1"/>
    <customWorkbookView name="Дырина Наталия Степановна - Личное представление" guid="{8EF409F9-E736-442A-B055-E61D92A75C8F}" mergeInterval="0" personalView="1" xWindow="6" yWindow="22" windowWidth="1761" windowHeight="82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9" i="1" l="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35" i="1"/>
  <c r="A36" i="1" s="1"/>
  <c r="A37" i="1" s="1"/>
  <c r="A38" i="1" s="1"/>
  <c r="A31" i="1"/>
  <c r="A32" i="1" s="1"/>
  <c r="A33" i="1" s="1"/>
  <c r="A34" i="1" s="1"/>
  <c r="A27" i="1"/>
  <c r="A28" i="1" s="1"/>
  <c r="A29" i="1" s="1"/>
  <c r="A30" i="1" s="1"/>
  <c r="A23" i="1"/>
  <c r="A16" i="1"/>
  <c r="A17" i="1" s="1"/>
  <c r="A18" i="1" s="1"/>
  <c r="A20" i="1"/>
  <c r="A21" i="1"/>
  <c r="A22" i="1" s="1"/>
  <c r="A24" i="1"/>
  <c r="A25" i="1" s="1"/>
  <c r="A26" i="1" s="1"/>
  <c r="A12" i="1" l="1"/>
  <c r="A13" i="1" s="1"/>
  <c r="A14" i="1" s="1"/>
</calcChain>
</file>

<file path=xl/sharedStrings.xml><?xml version="1.0" encoding="utf-8"?>
<sst xmlns="http://schemas.openxmlformats.org/spreadsheetml/2006/main" count="507" uniqueCount="353">
  <si>
    <t>№ п/п</t>
  </si>
  <si>
    <t>прямой</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</si>
  <si>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</si>
  <si>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</si>
  <si>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</si>
  <si>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</si>
  <si>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</si>
  <si>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</si>
  <si>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</si>
  <si>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</si>
  <si>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добычу полезных ископаемых в виде природных алмазов</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</si>
  <si>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</si>
  <si>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</si>
  <si>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</si>
  <si>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</si>
  <si>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</si>
  <si>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</si>
  <si>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</si>
  <si>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</si>
  <si>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</si>
  <si>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</si>
  <si>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</si>
  <si>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</si>
  <si>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</si>
  <si>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</si>
  <si>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</si>
  <si>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</si>
  <si>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</si>
  <si>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</si>
  <si>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</si>
  <si>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</si>
  <si>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</si>
  <si>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</si>
  <si>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</si>
  <si>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</si>
  <si>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</si>
  <si>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</si>
  <si>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</si>
  <si>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</si>
  <si>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</si>
  <si>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</si>
  <si>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</si>
  <si>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</si>
  <si>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</si>
  <si>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</si>
  <si>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</si>
  <si>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</si>
  <si>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</si>
  <si>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</si>
  <si>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</si>
  <si>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</si>
  <si>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</si>
  <si>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</si>
  <si>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</si>
  <si>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</si>
  <si>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</si>
  <si>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</si>
  <si>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</si>
  <si>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</si>
  <si>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</si>
  <si>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</si>
  <si>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</si>
  <si>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</si>
  <si>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</si>
  <si>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</si>
  <si>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</si>
  <si>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</si>
  <si>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</si>
  <si>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</si>
  <si>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</si>
  <si>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</si>
  <si>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</si>
  <si>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</si>
  <si>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</si>
  <si>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</si>
  <si>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</si>
  <si>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</si>
  <si>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</si>
  <si>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</si>
  <si>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</si>
  <si>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</si>
  <si>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</si>
  <si>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</si>
  <si>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</si>
  <si>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</si>
  <si>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</si>
  <si>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</si>
  <si>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</si>
  <si>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</si>
  <si>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Основная формула: 
АВ= ∑ (VВ;ВИ;ВН*SВ;ВИ;ВН)* K соб. (+/-)P (+/-)F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</si>
  <si>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</si>
  <si>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</si>
  <si>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</si>
  <si>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</si>
  <si>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</si>
  <si>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</si>
  <si>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</si>
  <si>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</si>
  <si>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</si>
  <si>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</si>
  <si>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бюджеты бюджетной системы РФ по нормативам, установленным в соответствии со статьями БК РФ.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</si>
  <si>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</si>
  <si>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</si>
  <si>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</si>
  <si>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УС – прогнозируемое (расчётное) количество госпошлин по делам, рассматриваемым конституционными (уставными) судами субъектов РФ, единиц; 
Расчёт количества госпошлин К УС производится методом экстраполяции или методом усреднения.
Ср УС – расчетный размер госпошлины по делам, рассматриваемым конституционными (уставными) судами субъектов РФ, тыс. рублей; 
Расчёт среднего размера госпошлины Ср УС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</si>
  <si>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</si>
  <si>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</si>
  <si>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</si>
  <si>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</si>
  <si>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</si>
  <si>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</si>
  <si>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</si>
  <si>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</si>
  <si>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</si>
  <si>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</si>
  <si>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</si>
  <si>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</si>
  <si>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</si>
  <si>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</si>
  <si>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общ. ПИ = (Ʃ(U общ. ПИ факт × J общ. ПИ × S (или S расчет.)) (+-) P) × K соб. (+-) F</t>
    </r>
    <r>
      <rPr>
        <b/>
        <sz val="11"/>
        <color theme="1"/>
        <rFont val="Times New Roman"/>
        <family val="1"/>
        <charset val="204"/>
      </rPr>
      <t xml:space="preserve">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</si>
  <si>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</si>
  <si>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проч. ПИ = (Ʃ(U проч. ПИ × S (или S 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проч. ПИ = U проч. ПИ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</si>
  <si>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</si>
  <si>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алмазы = (Ʃ(V ПИ алмазы × J алмазы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</si>
  <si>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</si>
  <si>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уголь = (Ʃ((V ПИ (уголь 1,2,3..,п) × S расчёт.) - Ʃ L ПИ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Кдф (уголь1,2,3,…,n), 
Ʃ L ПИ льгот = Ʃ((V ПИ (уголь 1,2,3..,п) × S расчёт.) ×Д льгот).</t>
    </r>
  </si>
  <si>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</si>
  <si>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рента = (Ʃ(U рента × S (или S расчет.) + Ʃ(Vм.к.р. × Sм.к.р..))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рента = U рента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</si>
  <si>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</si>
  <si>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</si>
  <si>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</si>
  <si>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</si>
  <si>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(шампанских), зачисляются в бюджеты бюджетной системы РФ по нормативам, установленным в соответствии со статьями БК РФ.
</t>
  </si>
  <si>
    <t xml:space="preserve">Основная формула: 
АВЗи = ∑ (VВЗи*S)*K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</si>
  <si>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(шампанские)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</si>
  <si>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</si>
  <si>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</si>
  <si>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</si>
  <si>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</si>
  <si>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</si>
  <si>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</si>
  <si>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</si>
  <si>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</si>
  <si>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</si>
  <si>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</si>
  <si>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</si>
  <si>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</si>
  <si>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ОРГ = НБ × Кэкстр. ×S × K пер× Ксоб. (+/-) F</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</si>
  <si>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</si>
  <si>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</si>
  <si>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</si>
  <si>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</si>
  <si>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</si>
  <si>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</si>
  <si>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</si>
  <si>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S = НПДпр.п. / Vнбпп
Vнбпп = Vнбпр.п * I ИПЦ п.п</t>
    </r>
    <r>
      <rPr>
        <b/>
        <sz val="11"/>
        <color theme="1"/>
        <rFont val="Times New Roman"/>
        <family val="1"/>
        <charset val="204"/>
      </rPr>
      <t xml:space="preserve">
</t>
    </r>
  </si>
  <si>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</si>
  <si>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color theme="1"/>
        <rFont val="Times New Roman"/>
        <family val="1"/>
        <charset val="204"/>
      </rPr>
      <t>Vнбпп</t>
    </r>
    <r>
      <rPr>
        <b/>
        <i/>
        <sz val="11"/>
        <color theme="1"/>
        <rFont val="Times New Roman"/>
        <family val="1"/>
        <charset val="204"/>
      </rPr>
      <t xml:space="preserve"> </t>
    </r>
    <r>
      <rPr>
        <sz val="11"/>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theme="1"/>
        <rFont val="Times New Roman"/>
        <family val="1"/>
        <charset val="204"/>
      </rPr>
      <t xml:space="preserve">S </t>
    </r>
    <r>
      <rPr>
        <sz val="11"/>
        <color theme="1"/>
        <rFont val="Times New Roman"/>
        <family val="1"/>
        <charset val="204"/>
      </rPr>
      <t xml:space="preserve">– эффективная налоговая ставка,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НПДпр.п.</t>
    </r>
    <r>
      <rPr>
        <sz val="11"/>
        <color theme="1"/>
        <rFont val="Times New Roman"/>
        <family val="1"/>
        <charset val="204"/>
      </rPr>
      <t xml:space="preserve"> – сумма исчисленного налога в предыдущем периоде, тыс. рублей;
</t>
    </r>
    <r>
      <rPr>
        <i/>
        <sz val="11"/>
        <color theme="1"/>
        <rFont val="Times New Roman"/>
        <family val="1"/>
        <charset val="204"/>
      </rPr>
      <t>I ИПЦ п.п</t>
    </r>
    <r>
      <rPr>
        <sz val="11"/>
        <color theme="1"/>
        <rFont val="Times New Roman"/>
        <family val="1"/>
        <charset val="204"/>
      </rPr>
      <t xml:space="preserve"> – индекс потребительских цен, %</t>
    </r>
  </si>
  <si>
    <r>
      <t xml:space="preserve">Основная формула:  
</t>
    </r>
    <r>
      <rPr>
        <sz val="11"/>
        <color theme="1"/>
        <rFont val="Times New Roman"/>
        <family val="1"/>
        <charset val="204"/>
      </rPr>
      <t xml:space="preserve">Г ИНН = К ИНН * Р ИНН (+/-) F </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</si>
  <si>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РЕГ = К РЕГ * Ср РЕГ (+/-) F-Vосв 
</t>
    </r>
    <r>
      <rPr>
        <b/>
        <sz val="11"/>
        <color theme="1"/>
        <rFont val="Times New Roman"/>
        <family val="1"/>
        <charset val="204"/>
      </rPr>
      <t xml:space="preserve">
 Расчёт компонент: 
</t>
    </r>
    <r>
      <rPr>
        <sz val="11"/>
        <color theme="1"/>
        <rFont val="Times New Roman"/>
        <family val="1"/>
        <charset val="204"/>
      </rPr>
      <t>Vосв = ∑ КГП * РГп * Рп,
                        i=1</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</si>
  <si>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МС = К МС * Ср МС (+/-) F </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</si>
  <si>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УС = К УС * Ср УС (+/-) F </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</si>
  <si>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ВБР прогноз. = ∑ (Vразреш. * S ВБР расчет.) (+/-) F</t>
    </r>
    <r>
      <rPr>
        <b/>
        <sz val="11"/>
        <color theme="1"/>
        <rFont val="Times New Roman"/>
        <family val="1"/>
        <charset val="204"/>
      </rPr>
      <t xml:space="preserve">
Расчёт составляющих основной формулы:
</t>
    </r>
    <r>
      <rPr>
        <sz val="11"/>
        <color theme="1"/>
        <rFont val="Times New Roman"/>
        <family val="1"/>
        <charset val="204"/>
      </rPr>
      <t>S ВБР расчет. = (ВБР пред. период ÷ Vразреш. пред. период)</t>
    </r>
    <r>
      <rPr>
        <b/>
        <sz val="11"/>
        <color theme="1"/>
        <rFont val="Times New Roman"/>
        <family val="1"/>
        <charset val="204"/>
      </rPr>
      <t xml:space="preserve">
</t>
    </r>
  </si>
  <si>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</si>
  <si>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r>
      <rPr>
        <b/>
        <i/>
        <sz val="11"/>
        <color theme="1"/>
        <rFont val="Times New Roman"/>
        <family val="1"/>
        <charset val="204"/>
      </rPr>
      <t>НДФЛ 1</t>
    </r>
    <r>
      <rPr>
        <sz val="11"/>
        <color theme="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color theme="1"/>
        <rFont val="Times New Roman"/>
        <family val="1"/>
        <charset val="204"/>
      </rPr>
      <t xml:space="preserve">НДФЛ 2 </t>
    </r>
    <r>
      <rPr>
        <sz val="11"/>
        <color theme="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theme="1"/>
        <rFont val="Times New Roman"/>
        <family val="1"/>
        <charset val="204"/>
      </rPr>
      <t>НДФЛ 3</t>
    </r>
    <r>
      <rPr>
        <sz val="11"/>
        <color theme="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theme="1"/>
        <rFont val="Times New Roman"/>
        <family val="1"/>
        <charset val="204"/>
      </rPr>
      <t xml:space="preserve">НДФЛ 4 </t>
    </r>
    <r>
      <rPr>
        <sz val="11"/>
        <color theme="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theme="1"/>
        <rFont val="Times New Roman"/>
        <family val="1"/>
        <charset val="204"/>
      </rPr>
      <t xml:space="preserve">НДФЛ 5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 xml:space="preserve">НДФЛ 6 </t>
    </r>
    <r>
      <rPr>
        <sz val="11"/>
        <color theme="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color theme="1"/>
        <rFont val="Times New Roman"/>
        <family val="1"/>
        <charset val="204"/>
      </rPr>
      <t>НДФЛ 7</t>
    </r>
    <r>
      <rPr>
        <sz val="11"/>
        <color theme="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color theme="1"/>
        <rFont val="Times New Roman"/>
        <family val="1"/>
        <charset val="204"/>
      </rPr>
      <t xml:space="preserve">НДФЛ 8 </t>
    </r>
    <r>
      <rPr>
        <sz val="11"/>
        <color theme="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 xml:space="preserve">НДФЛ 9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НДФЛ 10</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theme="1"/>
        <rFont val="Times New Roman"/>
        <family val="1"/>
        <charset val="204"/>
      </rPr>
      <t>НДФЛ 11</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</si>
  <si>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</si>
  <si>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</si>
  <si>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</si>
  <si>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</si>
  <si>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</si>
  <si>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</si>
  <si>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</si>
  <si>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</si>
  <si>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</si>
  <si>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</si>
  <si>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</si>
  <si>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</si>
  <si>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</si>
  <si>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</si>
  <si>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</si>
  <si>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</si>
  <si>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</si>
  <si>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</si>
  <si>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r>
      <t xml:space="preserve">НДФЛ </t>
    </r>
    <r>
      <rPr>
        <b/>
        <i/>
        <vertAlign val="subscript"/>
        <sz val="11"/>
        <color rgb="FF000000"/>
        <rFont val="Times New Roman"/>
        <family val="1"/>
        <charset val="204"/>
      </rPr>
      <t>всего</t>
    </r>
    <r>
      <rPr>
        <b/>
        <i/>
        <sz val="11"/>
        <color rgb="FF000000"/>
        <rFont val="Times New Roman"/>
        <family val="1"/>
        <charset val="204"/>
      </rPr>
      <t xml:space="preserve"> = НДФЛ </t>
    </r>
    <r>
      <rPr>
        <b/>
        <i/>
        <vertAlign val="subscript"/>
        <sz val="11"/>
        <color rgb="FF000000"/>
        <rFont val="Times New Roman"/>
        <family val="1"/>
        <charset val="204"/>
      </rPr>
      <t>1</t>
    </r>
    <r>
      <rPr>
        <b/>
        <i/>
        <sz val="11"/>
        <color rgb="FF000000"/>
        <rFont val="Times New Roman"/>
        <family val="1"/>
        <charset val="204"/>
      </rPr>
      <t xml:space="preserve"> + НДФЛ </t>
    </r>
    <r>
      <rPr>
        <b/>
        <i/>
        <vertAlign val="subscript"/>
        <sz val="11"/>
        <color rgb="FF000000"/>
        <rFont val="Times New Roman"/>
        <family val="1"/>
        <charset val="204"/>
      </rPr>
      <t>2</t>
    </r>
    <r>
      <rPr>
        <b/>
        <i/>
        <sz val="11"/>
        <color rgb="FF000000"/>
        <rFont val="Times New Roman"/>
        <family val="1"/>
        <charset val="204"/>
      </rPr>
      <t xml:space="preserve"> + НДФЛ </t>
    </r>
    <r>
      <rPr>
        <b/>
        <i/>
        <vertAlign val="subscript"/>
        <sz val="11"/>
        <color rgb="FF000000"/>
        <rFont val="Times New Roman"/>
        <family val="1"/>
        <charset val="204"/>
      </rPr>
      <t>3</t>
    </r>
    <r>
      <rPr>
        <b/>
        <i/>
        <sz val="11"/>
        <color rgb="FF000000"/>
        <rFont val="Times New Roman"/>
        <family val="1"/>
        <charset val="204"/>
      </rPr>
      <t xml:space="preserve"> + НДФЛ </t>
    </r>
    <r>
      <rPr>
        <b/>
        <i/>
        <vertAlign val="subscript"/>
        <sz val="11"/>
        <color rgb="FF000000"/>
        <rFont val="Times New Roman"/>
        <family val="1"/>
        <charset val="204"/>
      </rPr>
      <t>4</t>
    </r>
    <r>
      <rPr>
        <b/>
        <i/>
        <sz val="11"/>
        <color rgb="FF000000"/>
        <rFont val="Times New Roman"/>
        <family val="1"/>
        <charset val="204"/>
      </rPr>
      <t xml:space="preserve"> + НДФЛ </t>
    </r>
    <r>
      <rPr>
        <b/>
        <i/>
        <vertAlign val="subscript"/>
        <sz val="11"/>
        <color rgb="FF000000"/>
        <rFont val="Times New Roman"/>
        <family val="1"/>
        <charset val="204"/>
      </rPr>
      <t xml:space="preserve">5 </t>
    </r>
    <r>
      <rPr>
        <i/>
        <sz val="11"/>
        <color rgb="FF000000"/>
        <rFont val="Times New Roman"/>
        <family val="1"/>
        <charset val="204"/>
      </rPr>
      <t xml:space="preserve">+ </t>
    </r>
    <r>
      <rPr>
        <b/>
        <i/>
        <sz val="11"/>
        <color rgb="FF000000"/>
        <rFont val="Times New Roman"/>
        <family val="1"/>
        <charset val="204"/>
      </rPr>
      <t xml:space="preserve">НДФЛ </t>
    </r>
    <r>
      <rPr>
        <b/>
        <i/>
        <vertAlign val="subscript"/>
        <sz val="11"/>
        <color rgb="FF000000"/>
        <rFont val="Times New Roman"/>
        <family val="1"/>
        <charset val="204"/>
      </rPr>
      <t xml:space="preserve">6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7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8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9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10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11</t>
    </r>
  </si>
  <si>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sz val="11"/>
        <color theme="1"/>
        <rFont val="Times New Roman"/>
        <family val="1"/>
        <charset val="204"/>
      </rPr>
      <t>в части суммы налога, не превышающей 650 000 рублей)</t>
    </r>
  </si>
  <si>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</si>
  <si>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</si>
  <si>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10101020010000110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</si>
  <si>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</si>
  <si>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</si>
  <si>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</si>
  <si>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</si>
  <si>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</si>
  <si>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</si>
  <si>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</si>
  <si>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</si>
  <si>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</si>
  <si>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</si>
  <si>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</si>
  <si>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</si>
  <si>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</si>
  <si>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</si>
  <si>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</si>
  <si>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</si>
  <si>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</si>
  <si>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</si>
  <si>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</si>
  <si>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</si>
  <si>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</si>
  <si>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</si>
  <si>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</si>
  <si>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</si>
  <si>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</si>
  <si>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</si>
  <si>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</si>
  <si>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</si>
  <si>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</si>
  <si>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</si>
  <si>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</si>
  <si>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</si>
  <si>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10502000020000110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</si>
  <si>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</si>
  <si>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</si>
  <si>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</si>
  <si>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</si>
  <si>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</si>
  <si>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</si>
  <si>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</si>
  <si>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</si>
  <si>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</si>
  <si>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</si>
  <si>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</si>
  <si>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10506000011000110</t>
  </si>
  <si>
    <t>10802020010000110</t>
  </si>
  <si>
    <t>10803010010000110</t>
  </si>
  <si>
    <t>10807010010000110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</si>
  <si>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</si>
  <si>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</si>
  <si>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</si>
  <si>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</si>
  <si>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</si>
  <si>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</si>
  <si>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</si>
  <si>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</si>
  <si>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</si>
  <si>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</si>
  <si>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</si>
  <si>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10900000000000000</t>
  </si>
  <si>
    <t>11202030010000120</t>
  </si>
  <si>
    <t>10606030000000110</t>
  </si>
  <si>
    <r>
      <t xml:space="preserve">МЕТОДИКА
прогнозирования поступлений </t>
    </r>
    <r>
      <rPr>
        <b/>
        <sz val="16"/>
        <color theme="1"/>
        <rFont val="Times New Roman"/>
        <family val="1"/>
        <charset val="204"/>
      </rPr>
      <t xml:space="preserve">доходов в бюджеты бюджетной системы Российской Федерации </t>
    </r>
  </si>
  <si>
    <t>УФНС России по Томской области</t>
  </si>
  <si>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VВРП пр.п * VВРП п.п.</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</si>
  <si>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VВРП пр.п ]* VВРП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</si>
  <si>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сформированном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</si>
  <si>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</si>
  <si>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VВРП пр.п * VВРП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</si>
  <si>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Прибыль СРП = ∑((V НБ СРП × S) × К$)× K соб. (+-) F</t>
    </r>
    <r>
      <rPr>
        <b/>
        <sz val="11"/>
        <color theme="1"/>
        <rFont val="Times New Roman"/>
        <family val="1"/>
        <charset val="204"/>
      </rPr>
      <t xml:space="preserve">
</t>
    </r>
  </si>
  <si>
    <t>10101016020000110</t>
  </si>
  <si>
    <t xml:space="preserve">Налог на прибыль организаций, уплачиваемый международными холдинговыми компаниями, зачисляемый в бюджет субъекта Российской Федерации </t>
  </si>
  <si>
    <r>
      <rPr>
        <b/>
        <sz val="11"/>
        <color theme="1"/>
        <rFont val="Times New Roman"/>
        <family val="1"/>
        <charset val="204"/>
      </rPr>
      <t>Основная формула расчёта налога:</t>
    </r>
    <r>
      <rPr>
        <sz val="11"/>
        <color theme="1"/>
        <rFont val="Times New Roman"/>
        <family val="1"/>
        <charset val="204"/>
      </rPr>
      <t xml:space="preserve">                 Прибыль МН = (V НБ ОСН.МН × S) × K соб. +(Pперерасчет × K соб.) - Н+ Кр (+-) F</t>
    </r>
  </si>
  <si>
    <t>10101014020000110</t>
  </si>
  <si>
    <t xml:space="preserve">Налог на прибыль организаций  консолидированных групп налогоплательщиков, зачисляемый  в бюджет субъекта Российской Федерации </t>
  </si>
  <si>
    <r>
      <rPr>
        <b/>
        <sz val="11"/>
        <color theme="1"/>
        <rFont val="Times New Roman"/>
        <family val="1"/>
        <charset val="204"/>
      </rPr>
      <t>Основная формула расчёта налога:</t>
    </r>
    <r>
      <rPr>
        <sz val="11"/>
        <color theme="1"/>
        <rFont val="Times New Roman"/>
        <family val="1"/>
        <charset val="204"/>
      </rPr>
      <t xml:space="preserve">      Прибыль КГН  = (V НБ ОСН.КГН × S) × K соб.+ (Pперерасчет × K соб.) - Н + Кр (+-) F           </t>
    </r>
  </si>
  <si>
    <t>Прибыль МН – сумма налога на прибыль международных холдинговых компаний,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ОСН.МН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t>
  </si>
  <si>
    <t xml:space="preserve">Прибыль МН = (V НБ ОСН.МН × S) × K соб. +(Pперерасчет × K соб.) - Н+ Кр (+-) F, где
V НБ ОСН.МН – сумма налоговой базы для исчисления налога на прибыль по основной ставке (по данным отчета по форме №5-П),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</si>
  <si>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10101012020000110</t>
  </si>
  <si>
    <t xml:space="preserve">Прибыль КГН – сумма налога на прибыль ответственных участников КГН, тыс. рублей. Сумма налога на прибыль организаций консолидированных групп налогоплательщиков, зачисляемого в бюджет субъекта РФ (ПрибыльКГН) учитывается в прогнозе по данным, представленным Межрегиональными инспекциями ФНС России по крупнейшим налогоплательщикам, которые осуществляют администрирование ответственных участников консолидированных групп налогоплательщиков. При отсутствии информации в отношении отдельного ответственного участника КГН (или группы участников), прогноз основан на методе прямого расчета и производится по основной формуле расчета налога.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Принимается во внимание, что по крупнейшим налогоплательщикам проводится весь комплекс мероприятий по урегулированию задолженности,  K соб. может принимать значение 100%. При принятии решения проводится анализ данных отчета по форме 1-НМ с кодом налогового органа 99XX, исследуется динамика переплаты.
 V НБ ОСН.КГН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</si>
  <si>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r>
      <rPr>
        <b/>
        <sz val="11"/>
        <color theme="1"/>
        <rFont val="Times New Roman"/>
        <family val="1"/>
        <charset val="204"/>
      </rPr>
      <t xml:space="preserve">Основная формула расчёта налога:   </t>
    </r>
    <r>
      <rPr>
        <sz val="11"/>
        <color theme="1"/>
        <rFont val="Times New Roman"/>
        <family val="1"/>
        <charset val="204"/>
      </rPr>
      <t xml:space="preserve">Прибыль всего =Прибыль организаций  + Прибыль СРП ,
</t>
    </r>
    <r>
      <rPr>
        <b/>
        <sz val="11"/>
        <color theme="1"/>
        <rFont val="Times New Roman"/>
        <family val="1"/>
        <charset val="204"/>
      </rPr>
      <t>Расчёт составляющих основной формулы:</t>
    </r>
    <r>
      <rPr>
        <sz val="11"/>
        <color theme="1"/>
        <rFont val="Times New Roman"/>
        <family val="1"/>
        <charset val="204"/>
      </rPr>
      <t xml:space="preserve">Прибыль организаций  =Прибыль основная  + Прибыль КГН  + Прибыль МН 
</t>
    </r>
  </si>
  <si>
    <t>10101000000000110</t>
  </si>
  <si>
    <t xml:space="preserve">Налог на прибыль организаций  (за исключением консолидированных групп налогоплательщиков), зачисляемый  в бюджет субъекта Российской Федерации </t>
  </si>
  <si>
    <r>
      <rPr>
        <b/>
        <sz val="11"/>
        <color theme="1"/>
        <rFont val="Times New Roman"/>
        <family val="1"/>
        <charset val="204"/>
      </rPr>
      <t>Основная формула расчёта налога:</t>
    </r>
    <r>
      <rPr>
        <sz val="11"/>
        <color theme="1"/>
        <rFont val="Times New Roman"/>
        <family val="1"/>
        <charset val="204"/>
      </rPr>
      <t xml:space="preserve">                                          Прибыль основная = (V НБ ОСН. × S) × K соб. – Н +Кр (+-) F </t>
    </r>
  </si>
  <si>
    <t xml:space="preserve">Прибыль СРП - сумма налога на прибыль организаций при выполнении Соглашений о разработке месторождений нефти и газа.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</si>
  <si>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 Прибыль основная = (V НБ ОСН. × S) × K соб. – Н +Кр (+-) F , где                                                                                                                                                                                                          V НБ ОСН. – сумма налоговой базы для исчисления налога на прибыль по основной ставке (по данным отчета формы №5-ПМ, при отсутствии на момент расчета формы № 5-ПМ может использоваться форма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</si>
  <si>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КГН  = (V НБ ОСН.КГН × S) × K соб.+ (Pперерасчет × K соб.) - Н + Кр (+-) F, где 
V НБ ОСН.КГН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</si>
  <si>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sz val="12"/>
        <color theme="1"/>
        <rFont val="Times New Roman"/>
        <family val="1"/>
        <charset val="204"/>
      </rPr>
      <t xml:space="preserve">Расчёт доходов в консолидированный бюджет субъекта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БК РФ,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сумма налога на прибыль организаций, облагаемая по основной налоговой ставке, (за исключением  консолидированных групп налогоплательщиков), зачисляемого в бюджет субъекта Российской Федерации ;                                                                                                                                                                                                                                                                                            Прибыль КГН  - сумма  налога на прибыль организаций консолидированных групп налогоплательщиков, зачисляемого в бюджет субъекта Российской Федерации ;
Прибыль МН – сумма налога на прибыль организаций, уплачиваемого международными холдинговыми компаниями,  зачисляемого в бюджет субъекта Российской Федерации;
Прибыль СРП – сумма налога на прибыль организаций при выполнении Соглашений о разработке месторождений нефти и газа.
</t>
    </r>
  </si>
  <si>
    <t xml:space="preserve">Прибыль основная - сумма налога на прибыль организаций, за исключением консолидированных групп налогоплательщиков, тыс.руб.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расчете прогноза по группе крупнейших налогоплательщиков федерального уровня принимается во внимание, что по крупнейшим налогоплательщикам проводится весь комплекс мероприятий по урегулированию задолженности, K соб. может принимать значение 100%. При принятии решения проводится анализ данных отчета по форме №1-НМ, формируемых  с кодом налогового органа Межрегиональных и Межрайонных ИФНС России по крупнейшим налогоплательщикам. Исследуется динамика переплаты.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(раздел 1 отчета № 5 –ПМ);
- данные по обособленным подразделениям организаций (раздел 2 отчета № 5 –ПМ);
- данные по группе обособленных подразделений, находящихся на территории одного субъекта Российской Федерации (раздел 4 отчета № 5 –ПМ);
- указанные разделы отчета по форме № 5-ПМ используются не менее чем за 3 предыдущих года  по коду налогового органа 7000, тыс.руб., а также по кодам налоговых органов Межрегиональных и Межрайонных ИФНС России по крупнейшим налогоплательщикам;
-из расчета исключаются данные о налоговой базе  по консолидированной группе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(Межрайонными) ИФНС России по крупнейшим налогоплательщикам, без учета данных по организациям – ответственным участникам КГН.
</t>
  </si>
  <si>
    <t xml:space="preserve">С 1 января 2021 г. режим налогообложения в виде Единого налога на вмененный доход для отдельных видов деятельности (ЕНВД) отменен (№ 97-ФЗ от 29.06.2012 в ред. № 178-ФЗ от 02.06.2016). С указанной даты деятельность, облагаемая ЕНВД, облагается налогами в рамках иных режимов налогообложения: ОСН, УСН, ПСН, НПД.
Расчёт прогноза поступления доходов в бюджетную систему Российской Федерации от уплаты задолженности и перерасчетов по отменённому единому налогу на вмененный доход для отдельных видов,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Поступления в счет погашения задолженности и перерасчетов по единому налогу на вмененный доход для отдельных видов деятельности зачисляются в бюджеты бюджетной системы Российской Федерации и государственные внебюджетные фонды по нормативам, установленным в соответствии со статьями БК РФ.
</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</si>
  <si>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</si>
  <si>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VВРП п.п</t>
    </r>
    <r>
      <rPr>
        <sz val="11"/>
        <color theme="1"/>
        <rFont val="Times New Roman"/>
        <family val="1"/>
        <charset val="204"/>
      </rPr>
      <t xml:space="preserve"> – объем прогнозируемого ВРП, тыс. рублей.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</si>
  <si>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 xml:space="preserve">VВРП п.п </t>
    </r>
    <r>
      <rPr>
        <sz val="11"/>
        <color theme="1"/>
        <rFont val="Times New Roman"/>
        <family val="1"/>
        <charset val="204"/>
      </rPr>
      <t xml:space="preserve">– объем прогнозируемого ВРП,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</si>
  <si>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</si>
  <si>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Томской области,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 где                                                                                                                                                                                                   Прибыль организаций  - сумма налога на прибыль организаций, тыс.руб.
Показатель рассчитывается по формуле:
Прибыль организаций  =Прибыль основная  + Прибыль КГН  + Прибыль МН ,
где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(КБК 18210101012020000110),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(КБК 18210101016020000110), тыс.руб.
Прибыль СРП – прогнозируемая сумма налога на прибыль организаций при выполнении Соглашений о разработке месторождений нефти и газа (КБК 18210101020010000110), тыс.руб.
</t>
  </si>
  <si>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Томской области,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</si>
  <si>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фонда заработной платы (показатели прогноза социально-экономического развития Томской области);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Томской области,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</si>
  <si>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Томской области Томской области);
Кn – доля налога в ФЗП за предыдущий период, %(показатели СЭР Томской области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</si>
  <si>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Томской области Томской области);
Кn – доля налога в ФЗП за предыдущий период, %(показатели СЭ РТомской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</si>
  <si>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</si>
  <si>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</si>
  <si>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</si>
  <si>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</si>
  <si>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</si>
  <si>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</si>
  <si>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</si>
  <si>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</si>
  <si>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</si>
  <si>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</si>
  <si>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</si>
  <si>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</si>
  <si>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</si>
  <si>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</si>
  <si>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</si>
  <si>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</si>
  <si>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</si>
  <si>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</si>
  <si>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Томской области;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Томской области,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</si>
  <si>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Томской области,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</si>
  <si>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</si>
  <si>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</si>
  <si>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НДФЛ 6 = ФЗП * Кn/100 (+/-) F</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</si>
  <si>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</si>
  <si>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</si>
  <si>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</si>
  <si>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10102060010000110</t>
  </si>
  <si>
    <t>10102070010000110</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</si>
  <si>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</si>
  <si>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</si>
  <si>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*Ки * S СС + V КС * S КС + Нжд.)*Ксоб. (+/-)F
</t>
  </si>
  <si>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</si>
  <si>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организаций используются:
- показатели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Ки -  - коэффициент, учитывающий уровень  инвестиций  в основной капитал( показатели СЭР Томской области);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</si>
  <si>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объеиа осуществляется методом прямого расчета, основанного на использовании  налоговой базы и налоговых ставок,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</si>
  <si>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</si>
  <si>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НДФЛ 12 =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</si>
  <si>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</si>
  <si>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10102120010000110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</si>
  <si>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</si>
  <si>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виноградное сусло, фруктовое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</si>
  <si>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</si>
  <si>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</si>
  <si>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вино наливом, виноградное сусло,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</si>
  <si>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</si>
  <si>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</si>
  <si>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</si>
  <si>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производимых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</si>
  <si>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</si>
  <si>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</si>
  <si>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</si>
  <si>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пиво,  напитки, изготавливаемые на основе пива, производимое на территории Российской Федерации</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</si>
  <si>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Российской Федерации по нормативам, установленным в соответствии со статьями БК РФ.</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</si>
  <si>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</si>
  <si>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</si>
  <si>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крепленые (ликерные) вина, крепленое вино наливом,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</si>
  <si>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РФ.РФ.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</si>
  <si>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</si>
  <si>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10507000011000110</t>
  </si>
  <si>
    <t>Налог, взимаемый в связи с применением специального налогового режима «Автоматизированная упрощенная система налогообложения»</t>
  </si>
  <si>
    <t>Основная формула: АУСН всего = АУСН 1 + АУСН 2              Расчёт составляющих основной формулы:   АУСН1 = [(Vнб1пп * (S)) (+/-)F] * (K соб):   АУСН 2=[(Vнб2nn * (S1) (+/-)F] + [(VнбЗnn * (S2) (+I-)F] * (Ксоб)</t>
  </si>
  <si>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налогообложения.Прогнозируемый объём налоговой базы по АУСН, уплачиваемого при использовании в качестве объекта налогообложения доходы (Vнб1пп), рассчитывается на основе налоговой базы предыдущего периода исходя из её доли в ВВП по следующей формуле:
Vнб1пп = Vнб1пр.п / VВВП пр.п * VВВП п.п,
где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Прогнозируемый объём налоговой базы по АУСН, уплачиваемого при использовании в качестве объекта налогообложения доходы, уменьшенные на величину расходов (Vнб2пп), рассчитывается на основе налоговой базы предыдущего периода исходя из её доли в прибыли прибыльных организаций для целей бухгалтерского учёта по следующей формуле:
Vнб2пп = (Vнб2пр.п / VППпр.п )* VППпп,
где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учёта в предыдущем периоде, тыс. рублей;
VППпп – прогнозируемый объём прибыли прибыльных организаций для целей бухгалтерского учёта, тыс. рублей.
Прогнозируемый объём налоговой базы по минимальному налогу АУСН2 (Vнб3пп) рассчитывается на основе налоговой базы предыдущего периода исходя из её доли в ВВП по следующей формуле:
Vнб3пп = (Vнб3пр.п / VВВП пр.п)* VВВП п.п,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</si>
  <si>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(ВВП, прибыли прибыльных организаций для целей бухгалтерского учета), разрабатываемые Администрацией Томской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Vнб3пр.п – налоговая база по минимальному налогу АУСН2 предыдущего периода, тыс. рублей;
VВВП пр.п – объём валового внутреннего продукта в предыдущем периоде, тыс. рублей;
VВВП п.п – объём прогнозируемого валового внутреннего продукта,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</si>
  <si>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</si>
  <si>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</si>
  <si>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Расчёт прогнозного объёма поступления платежей осуществляется на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</si>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</sst>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b/>
      <sz val="10"/>
      <color rgb="FF000000"/>
      <name val="Times New Roman"/>
      <family val="1"/>
      <charset val="204"/>
    </font>
    <font>
      <b/>
      <sz val="10"/>
      <color theme="1"/>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9"/>
      <color theme="1"/>
      <name val="Times New Roman"/>
      <family val="1"/>
      <charset val="204"/>
    </font>
    <font>
      <sz val="9"/>
      <color rgb="FF000000"/>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i/>
      <sz val="11"/>
      <color rgb="FF000000"/>
      <name val="Times New Roman"/>
      <family val="1"/>
      <charset val="204"/>
    </font>
    <font>
      <sz val="11"/>
      <color rgb="FF000000"/>
      <name val="Times New Roman"/>
      <family val="1"/>
      <charset val="204"/>
    </font>
    <font>
      <b/>
      <sz val="11"/>
      <color rgb="FF000000"/>
      <name val="Times New Roman"/>
      <family val="1"/>
      <charset val="204"/>
    </font>
    <font>
      <b/>
      <u/>
      <sz val="11"/>
      <color theme="1"/>
      <name val="Times New Roman"/>
      <family val="1"/>
      <charset val="204"/>
    </font>
    <font>
      <b/>
      <i/>
      <sz val="11"/>
      <color theme="1"/>
      <name val="Times New Roman"/>
      <family val="1"/>
      <charset val="204"/>
    </font>
    <font>
      <i/>
      <sz val="11"/>
      <color theme="1"/>
      <name val="Times New Roman"/>
      <family val="1"/>
      <charset val="204"/>
    </font>
    <font>
      <b/>
      <i/>
      <vertAlign val="subscript"/>
      <sz val="11"/>
      <color rgb="FF000000"/>
      <name val="Times New Roman"/>
      <family val="1"/>
      <charset val="204"/>
    </font>
    <font>
      <i/>
      <sz val="11"/>
      <color rgb="FF000000"/>
      <name val="Times New Roman"/>
      <family val="1"/>
      <charset val="204"/>
    </font>
    <font>
      <sz val="12"/>
      <color theme="1"/>
      <name val="Times New Roman"/>
      <family val="1"/>
      <charset val="204"/>
    </font>
    <font>
      <b/>
      <i/>
      <sz val="12"/>
      <color theme="1"/>
      <name val="Times New Roman"/>
      <family val="1"/>
      <charset val="204"/>
    </font>
    <font>
      <b/>
      <i/>
      <vertAlign val="subscript"/>
      <sz val="12"/>
      <color theme="1"/>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xf numFmtId="49" fontId="0" fillId="0" borderId="0" xfId="0" applyNumberFormat="1"/>
    <xf numFmtId="49" fontId="4" fillId="0" borderId="0" xfId="0" applyNumberFormat="1" applyFont="1" applyAlignment="1">
      <alignment horizontal="center" vertical="center"/>
    </xf>
    <xf numFmtId="49" fontId="1" fillId="2" borderId="1" xfId="0" applyNumberFormat="1" applyFont="1" applyFill="1" applyBorder="1" applyAlignment="1">
      <alignment horizontal="center" vertical="center" wrapText="1"/>
    </xf>
    <xf numFmtId="0" fontId="13" fillId="0" borderId="1" xfId="0" applyFont="1" applyFill="1" applyBorder="1" applyAlignment="1">
      <alignment horizontal="center" vertical="top" wrapText="1"/>
    </xf>
    <xf numFmtId="49" fontId="8" fillId="0" borderId="1"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1" fillId="0"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49" fontId="7" fillId="0" borderId="1" xfId="0"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11" fillId="0" borderId="1" xfId="0" applyFont="1" applyFill="1" applyBorder="1" applyAlignment="1">
      <alignment horizontal="justify" vertical="top"/>
    </xf>
    <xf numFmtId="0" fontId="9" fillId="0" borderId="1" xfId="0" applyFont="1" applyFill="1" applyBorder="1" applyAlignment="1">
      <alignment horizontal="justify" vertical="top" wrapText="1" shrinkToFit="1"/>
    </xf>
    <xf numFmtId="0" fontId="0" fillId="0" borderId="0" xfId="0" applyFill="1"/>
    <xf numFmtId="0" fontId="11" fillId="0" borderId="1" xfId="0" applyFont="1" applyFill="1" applyBorder="1" applyAlignment="1">
      <alignment horizontal="justify" vertical="top" wrapText="1" shrinkToFit="1"/>
    </xf>
    <xf numFmtId="0" fontId="14" fillId="0" borderId="1" xfId="0" applyFont="1" applyFill="1" applyBorder="1" applyAlignment="1">
      <alignment horizontal="justify" vertical="top" wrapText="1"/>
    </xf>
    <xf numFmtId="0" fontId="13" fillId="0" borderId="1" xfId="0" applyFont="1" applyFill="1" applyBorder="1" applyAlignment="1">
      <alignment horizontal="justify" vertical="top" wrapText="1"/>
    </xf>
    <xf numFmtId="49" fontId="8" fillId="0" borderId="1" xfId="0" quotePrefix="1" applyNumberFormat="1" applyFont="1" applyFill="1" applyBorder="1" applyAlignment="1">
      <alignment horizontal="center" vertical="top" wrapText="1"/>
    </xf>
    <xf numFmtId="0" fontId="21" fillId="0" borderId="0" xfId="0" applyFont="1" applyAlignment="1">
      <alignment horizontal="left" vertical="center" wrapText="1"/>
    </xf>
    <xf numFmtId="0" fontId="0" fillId="3" borderId="0" xfId="0" applyFill="1"/>
    <xf numFmtId="0" fontId="12" fillId="0" borderId="1" xfId="0" applyFont="1" applyFill="1" applyBorder="1" applyAlignment="1">
      <alignment horizontal="justify" vertical="top" wrapText="1"/>
    </xf>
    <xf numFmtId="0" fontId="13" fillId="0" borderId="1" xfId="0" applyFont="1" applyFill="1" applyBorder="1" applyAlignment="1">
      <alignment horizontal="justify" vertical="top"/>
    </xf>
    <xf numFmtId="0" fontId="13"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6" fillId="0" borderId="0" xfId="0" applyFont="1" applyAlignment="1">
      <alignment vertical="center" wrapText="1"/>
    </xf>
    <xf numFmtId="0" fontId="4" fillId="0" borderId="0" xfId="0" applyFont="1" applyAlignment="1">
      <alignment horizontal="center" vertical="center" wrapText="1"/>
    </xf>
    <xf numFmtId="0" fontId="23" fillId="0" borderId="0" xfId="0" applyFont="1" applyAlignment="1">
      <alignment horizontal="right" vertical="top"/>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revisionHeaders" Target="revisions/revisionHeader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65" Type="http://schemas.openxmlformats.org/officeDocument/2006/relationships/revisionLog" Target="revisionLog36.xml"/><Relationship Id="rId260" Type="http://schemas.openxmlformats.org/officeDocument/2006/relationships/revisionLog" Target="revisionLog31.xml"/><Relationship Id="rId264" Type="http://schemas.openxmlformats.org/officeDocument/2006/relationships/revisionLog" Target="revisionLog35.xml"/><Relationship Id="rId269" Type="http://schemas.openxmlformats.org/officeDocument/2006/relationships/revisionLog" Target="revisionLog1.xml"/><Relationship Id="rId268" Type="http://schemas.openxmlformats.org/officeDocument/2006/relationships/revisionLog" Target="revisionLog39.xml"/><Relationship Id="rId263" Type="http://schemas.openxmlformats.org/officeDocument/2006/relationships/revisionLog" Target="revisionLog34.xml"/><Relationship Id="rId267" Type="http://schemas.openxmlformats.org/officeDocument/2006/relationships/revisionLog" Target="revisionLog38.xml"/><Relationship Id="rId259" Type="http://schemas.openxmlformats.org/officeDocument/2006/relationships/revisionLog" Target="revisionLog30.xml"/><Relationship Id="rId262" Type="http://schemas.openxmlformats.org/officeDocument/2006/relationships/revisionLog" Target="revisionLog33.xml"/><Relationship Id="rId266" Type="http://schemas.openxmlformats.org/officeDocument/2006/relationships/revisionLog" Target="revisionLog37.xml"/><Relationship Id="rId261" Type="http://schemas.openxmlformats.org/officeDocument/2006/relationships/revisionLog" Target="revisionLog32.xml"/><Relationship Id="rId258" Type="http://schemas.openxmlformats.org/officeDocument/2006/relationships/revisionLog" Target="revisionLog2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BF81EA8-3EEC-4180-B582-4B0317BFD3CE}" diskRevisions="1" revisionId="1670" version="2">
  <header guid="{9F53F8EA-6A10-4F87-9B3B-85A6FA684967}" dateTime="2022-09-21T11:16:59" maxSheetId="2" userName="Дырина Наталия Степановна" r:id="rId258">
    <sheetIdMap count="1">
      <sheetId val="1"/>
    </sheetIdMap>
  </header>
  <header guid="{C9B4EA71-45C6-4ECE-8F88-2669D6AF1724}" dateTime="2022-09-21T11:21:37" maxSheetId="2" userName="Дырина Наталия Степановна" r:id="rId259" minRId="1540" maxRId="1548">
    <sheetIdMap count="1">
      <sheetId val="1"/>
    </sheetIdMap>
  </header>
  <header guid="{B61BB208-7FA0-440A-A2D3-98D921468F47}" dateTime="2022-09-21T11:27:25" maxSheetId="2" userName="Дырина Наталия Степановна" r:id="rId260" minRId="1551" maxRId="1554">
    <sheetIdMap count="1">
      <sheetId val="1"/>
    </sheetIdMap>
  </header>
  <header guid="{A14D03A5-99B6-478E-8C3E-BA6D3E66CB39}" dateTime="2022-09-21T11:30:02" maxSheetId="2" userName="Дырина Наталия Степановна" r:id="rId261" minRId="1557" maxRId="1559">
    <sheetIdMap count="1">
      <sheetId val="1"/>
    </sheetIdMap>
  </header>
  <header guid="{BA89CDF2-FF34-44D8-91EC-4FA6E183DC6A}" dateTime="2022-09-21T11:39:21" maxSheetId="2" userName="Дырина Наталия Степановна" r:id="rId262" minRId="1560" maxRId="1564">
    <sheetIdMap count="1">
      <sheetId val="1"/>
    </sheetIdMap>
  </header>
  <header guid="{DA982C8D-AE04-460B-8B89-9179B9EE5113}" dateTime="2022-09-21T11:44:15" maxSheetId="2" userName="Дырина Наталия Степановна" r:id="rId263" minRId="1567" maxRId="1570">
    <sheetIdMap count="1">
      <sheetId val="1"/>
    </sheetIdMap>
  </header>
  <header guid="{B84A4586-F406-49D0-B216-E1A896C4C0E8}" dateTime="2022-09-21T11:46:33" maxSheetId="2" userName="Дырина Наталия Степановна" r:id="rId264" minRId="1571" maxRId="1573">
    <sheetIdMap count="1">
      <sheetId val="1"/>
    </sheetIdMap>
  </header>
  <header guid="{D59DE7AE-9988-446C-BFD0-CCC40172A576}" dateTime="2022-09-21T12:08:01" maxSheetId="2" userName="Дырина Наталия Степановна" r:id="rId265" minRId="1574" maxRId="1583">
    <sheetIdMap count="1">
      <sheetId val="1"/>
    </sheetIdMap>
  </header>
  <header guid="{CD53FF31-21DA-4F1B-B12A-490EC4656C52}" dateTime="2022-09-21T12:13:44" maxSheetId="2" userName="Дырина Наталия Степановна" r:id="rId266" minRId="1584" maxRId="1594">
    <sheetIdMap count="1">
      <sheetId val="1"/>
    </sheetIdMap>
  </header>
  <header guid="{F12104A6-0B3D-43E4-B544-BB2D6DA22B41}" dateTime="2022-09-21T12:23:44" maxSheetId="2" userName="Дырина Наталия Степановна" r:id="rId267" minRId="1597" maxRId="1664">
    <sheetIdMap count="1">
      <sheetId val="1"/>
    </sheetIdMap>
  </header>
  <header guid="{88F5880C-F2BA-4192-BD54-702B1E9413EE}" dateTime="2022-09-21T13:20:32" maxSheetId="2" userName="Дырина Наталия Степановна" r:id="rId268" minRId="1667">
    <sheetIdMap count="1">
      <sheetId val="1"/>
    </sheetIdMap>
  </header>
  <header guid="{2BF81EA8-3EEC-4180-B582-4B0317BFD3CE}" dateTime="2022-10-20T15:25:09" maxSheetId="2" userName="Мартынова Наталья Валентиновна" r:id="rId269" minRId="1668">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8" sId="1" odxf="1" dxf="1">
    <nc r="I1" t="inlineStr">
      <is>
        <t>Приложение №1</t>
      </is>
    </nc>
    <odxf>
      <font>
        <sz val="11"/>
        <color theme="1"/>
        <name val="Calibri"/>
        <scheme val="minor"/>
      </font>
    </odxf>
    <ndxf>
      <font>
        <sz val="12"/>
        <color theme="1"/>
        <name val="Calibri"/>
        <scheme val="minor"/>
      </font>
    </ndxf>
  </rcc>
  <rfmt sheetId="1" sqref="I1">
    <dxf>
      <alignment horizontal="right" readingOrder="0"/>
    </dxf>
  </rfmt>
  <rfmt sheetId="1" sqref="I1">
    <dxf>
      <alignment vertical="top" readingOrder="0"/>
    </dxf>
  </rfmt>
  <rdn rId="0" localSheetId="1" customView="1" name="Z_AE4E28F3_2977_46DF_96AD_C426E3685825_.wvu.PrintTitles" hidden="1" oldHidden="1">
    <formula>'УФНС России по ТО'!$10:$10</formula>
  </rdn>
  <rdn rId="0" localSheetId="1" customView="1" name="Z_AE4E28F3_2977_46DF_96AD_C426E3685825_.wvu.FilterData" hidden="1" oldHidden="1">
    <formula>'УФНС России по ТО'!$A$10:$I$10</formula>
  </rdn>
  <rcv guid="{AE4E28F3-2977-46DF-96AD-C426E3685825}"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EF409F9-E736-442A-B055-E61D92A75C8F}" action="delete"/>
  <rdn rId="0" localSheetId="1" customView="1" name="Z_8EF409F9_E736_442A_B055_E61D92A75C8F_.wvu.PrintTitles" hidden="1" oldHidden="1">
    <formula>'УФНС России по ТО'!$10:$10</formula>
    <oldFormula>'УФНС России по ТО'!$10:$10</oldFormula>
  </rdn>
  <rdn rId="0" localSheetId="1" customView="1" name="Z_8EF409F9_E736_442A_B055_E61D92A75C8F_.wvu.FilterData" hidden="1" oldHidden="1">
    <formula>'УФНС России по ТО'!$A$10:$I$10</formula>
    <oldFormula>'УФНС России по ТО'!$A$10:$I$79</oldFormula>
  </rdn>
  <rcv guid="{8EF409F9-E736-442A-B055-E61D92A75C8F}"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40" sId="1" ref="A28:XFD28" action="insertRow"/>
  <rcc rId="1541" sId="1">
    <nc r="A28">
      <v>16</v>
    </nc>
  </rcc>
  <rcc rId="1542" sId="1">
    <nc r="B28">
      <v>182</v>
    </nc>
  </rcc>
  <rcc rId="1543" sId="1">
    <nc r="C28" t="inlineStr">
      <is>
        <t>УФНС России по Томской области</t>
      </is>
    </nc>
  </rcc>
  <rfmt sheetId="1" sqref="D28">
    <dxf>
      <fill>
        <patternFill patternType="solid">
          <bgColor rgb="FFFFFF00"/>
        </patternFill>
      </fill>
    </dxf>
  </rfmt>
  <rcc rId="1544" sId="1">
    <nc r="F28" t="inlineStr">
      <is>
        <t>прямой</t>
      </is>
    </nc>
  </rcc>
  <rcc rId="1545" sId="1">
    <nc r="I28" t="inlineStr">
      <is>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546" sId="1">
    <nc r="G28" t="inlineStr">
      <is>
        <t>НДФЛ 12 = ФЗП * Кn/100 (+/-) F</t>
      </is>
    </nc>
  </rcc>
  <rcc rId="1547" sId="1">
    <nc r="H28" t="inlineStr">
      <is>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is>
    </nc>
  </rcc>
  <rcc rId="1548" sId="1">
    <nc r="D28" t="inlineStr">
      <is>
        <t>10102120010000110</t>
      </is>
    </nc>
  </rcc>
  <rfmt sheetId="1" sqref="D28">
    <dxf>
      <fill>
        <patternFill patternType="none">
          <bgColor auto="1"/>
        </patternFill>
      </fill>
    </dxf>
  </rfmt>
  <rcv guid="{8EF409F9-E736-442A-B055-E61D92A75C8F}" action="delete"/>
  <rdn rId="0" localSheetId="1" customView="1" name="Z_8EF409F9_E736_442A_B055_E61D92A75C8F_.wvu.PrintTitles" hidden="1" oldHidden="1">
    <formula>'УФНС России по ТО'!$10:$10</formula>
    <oldFormula>'УФНС России по ТО'!$10:$10</oldFormula>
  </rdn>
  <rdn rId="0" localSheetId="1" customView="1" name="Z_8EF409F9_E736_442A_B055_E61D92A75C8F_.wvu.FilterData" hidden="1" oldHidden="1">
    <formula>'УФНС России по ТО'!$A$10:$I$10</formula>
    <oldFormula>'УФНС России по ТО'!$A$10:$I$10</oldFormula>
  </rdn>
  <rcv guid="{8EF409F9-E736-442A-B055-E61D92A75C8F}"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1" sId="1">
    <oc r="E29" t="inlineStr">
      <is>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is>
    </oc>
    <nc r="E29" t="inlineStr">
      <is>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is>
    </nc>
  </rcc>
  <rcc rId="1552" sId="1" xfDxf="1" dxf="1">
    <oc r="E33" t="inlineStr">
      <is>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is>
    </oc>
    <nc r="E33" t="inlineStr">
      <is>
        <t>Акцизы на виноградное сусло, фруктовое сусло, плодовое сусло, плодовые сброженные материалы  производимые на территории Российской Федерации, кроме производимых из подакцизного винограда</t>
      </is>
    </nc>
    <ndxf>
      <font>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553" sId="1">
    <oc r="H3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oc>
    <nc r="H3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nc>
  </rcc>
  <rcc rId="1554" sId="1">
    <oc r="I33"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виноматериалов,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3"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8EF409F9-E736-442A-B055-E61D92A75C8F}" action="delete"/>
  <rdn rId="0" localSheetId="1" customView="1" name="Z_8EF409F9_E736_442A_B055_E61D92A75C8F_.wvu.PrintTitles" hidden="1" oldHidden="1">
    <formula>'УФНС России по ТО'!$10:$10</formula>
    <oldFormula>'УФНС России по ТО'!$10:$10</oldFormula>
  </rdn>
  <rdn rId="0" localSheetId="1" customView="1" name="Z_8EF409F9_E736_442A_B055_E61D92A75C8F_.wvu.FilterData" hidden="1" oldHidden="1">
    <formula>'УФНС России по ТО'!$A$10:$I$10</formula>
    <oldFormula>'УФНС России по ТО'!$A$10:$I$10</oldFormula>
  </rdn>
  <rcv guid="{8EF409F9-E736-442A-B055-E61D92A75C8F}"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7" sId="1" xfDxf="1" dxf="1">
    <oc r="E34" t="inlineStr">
      <is>
        <t>Акцизы на виноматериалы, виноградное сусло, производимые на территории Российской Федерации из подакцизного винограда</t>
      </is>
    </oc>
    <nc r="E34" t="inlineStr">
      <is>
        <t>Акцизы на вино наливом, виноградное сусло, производимые на территории Российской Федерации из подакцизного винограда</t>
      </is>
    </nc>
    <ndxf>
      <font>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558" sId="1">
    <oc r="H3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is>
    </oc>
    <nc r="H3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is>
    </nc>
  </rcc>
  <rcc rId="1559" sId="1">
    <oc r="I34"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4"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60" sId="1" xfDxf="1" dxf="1">
    <oc r="E39" t="inlineStr">
      <is>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is>
    </oc>
    <nc r="E39" t="inlineStr">
      <is>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is>
    </nc>
    <ndxf>
      <font>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561" sId="1">
    <oc r="H3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oc>
    <nc r="H3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производимых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is>
    </nc>
  </rcc>
  <rcc rId="1562" sId="1" xfDxf="1" dxf="1">
    <oc r="E40" t="inlineStr">
      <is>
        <t>Акцизы на вина, игристые вина (шампанские), производимые на территории Российской Федерации из подакцизного винограда</t>
      </is>
    </oc>
    <nc r="E40" t="inlineStr">
      <is>
        <t>Акцизы на вина, игристые вина, включая российское шампанское, производимые на территории Российской Федерации из подакцизного винограда</t>
      </is>
    </nc>
    <ndxf>
      <font>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563" sId="1">
    <oc r="H40"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(шампанские),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is>
    </oc>
    <nc r="H40"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t>
      </is>
    </nc>
  </rcc>
  <rcc rId="1564" sId="1">
    <oc r="I40"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игристых (шампанских) вин,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вин/игристых (шампанских) вин,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0"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8EF409F9-E736-442A-B055-E61D92A75C8F}" action="delete"/>
  <rdn rId="0" localSheetId="1" customView="1" name="Z_8EF409F9_E736_442A_B055_E61D92A75C8F_.wvu.PrintTitles" hidden="1" oldHidden="1">
    <formula>'УФНС России по ТО'!$10:$10</formula>
    <oldFormula>'УФНС России по ТО'!$10:$10</oldFormula>
  </rdn>
  <rdn rId="0" localSheetId="1" customView="1" name="Z_8EF409F9_E736_442A_B055_E61D92A75C8F_.wvu.FilterData" hidden="1" oldHidden="1">
    <formula>'УФНС России по ТО'!$A$10:$I$10</formula>
    <oldFormula>'УФНС России по ТО'!$A$10:$I$10</oldFormula>
  </rdn>
  <rcv guid="{8EF409F9-E736-442A-B055-E61D92A75C8F}"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67" sId="1" xfDxf="1" dxf="1">
    <oc r="E41" t="inlineStr">
      <is>
        <t>Акцизы на пиво, производимое на территории Российской Федерации</t>
      </is>
    </oc>
    <nc r="E41" t="inlineStr">
      <is>
        <t>Акцизы на пиво,  напитки, изготавливаемые на основе пива, производимое на территории Российской Федерации</t>
      </is>
    </nc>
    <ndxf>
      <font>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568" sId="1">
    <oc r="H41"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зачисляются в бюджеты бюджетной системы РФ по нормативам, установленным в соответствии со статьями БК РФ.
</t>
      </is>
    </oc>
    <nc r="H41"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Российской Федерации по нормативам, установленным в соответствии со статьями БК РФ.</t>
      </is>
    </nc>
  </rcc>
  <rcc rId="1569" sId="1">
    <oc r="I41" t="inlineStr">
      <is>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1" t="inlineStr">
      <is>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570" sId="1" xfDxf="1" dxf="1">
    <oc r="E43" t="inlineStr">
      <is>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is>
    </oc>
    <nc r="E43" t="inlineStr">
      <is>
        <t>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is>
    </nc>
    <ndxf>
      <font>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1" sId="1" xfDxf="1" dxf="1">
    <oc r="E43" t="inlineStr">
      <is>
        <t>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is>
    </oc>
    <nc r="E43" t="inlineStr">
      <is>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is>
    </nc>
    <ndxf>
      <font>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572" sId="1">
    <oc r="I43"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3" t="inlineStr">
      <is>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крепленые (ликерные) вина, крепленое вино наливом,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573" sId="1">
    <o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is>
    </oc>
    <nc r="H43"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РФ.РФ.
</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45" start="0" length="0">
    <dxf>
      <font>
        <sz val="11"/>
        <color theme="1"/>
        <name val="Calibri"/>
        <scheme val="minor"/>
      </font>
      <alignment horizontal="general" vertical="bottom" wrapText="0" readingOrder="0"/>
      <border outline="0">
        <left/>
        <right/>
        <top/>
        <bottom/>
      </border>
    </dxf>
  </rfmt>
  <rfmt sheetId="1" sqref="E45" start="0" length="0">
    <dxf>
      <font>
        <b/>
        <i/>
        <sz val="12"/>
        <color theme="1"/>
        <name val="Times New Roman"/>
        <scheme val="none"/>
      </font>
    </dxf>
  </rfmt>
  <rfmt sheetId="1" xfDxf="1" sqref="E45" start="0" length="0">
    <dxf>
      <font>
        <b/>
        <i/>
        <sz val="12"/>
        <name val="Times New Roman"/>
        <scheme val="none"/>
      </font>
    </dxf>
  </rfmt>
  <rfmt sheetId="1" sqref="E45">
    <dxf>
      <alignment vertical="top" readingOrder="0"/>
    </dxf>
  </rfmt>
  <rfmt sheetId="1" sqref="E45">
    <dxf>
      <alignment wrapText="1" readingOrder="0"/>
    </dxf>
  </rfmt>
  <rfmt sheetId="1" sqref="E45" start="0" length="0">
    <dxf>
      <font>
        <b val="0"/>
        <i val="0"/>
        <sz val="12"/>
        <name val="Times New Roman"/>
        <scheme val="none"/>
      </font>
      <alignment horizontal="left" readingOrder="0"/>
      <border outline="0">
        <left style="thin">
          <color indexed="64"/>
        </left>
        <right style="thin">
          <color indexed="64"/>
        </right>
        <top style="thin">
          <color indexed="64"/>
        </top>
        <bottom style="thin">
          <color indexed="64"/>
        </bottom>
      </border>
    </dxf>
  </rfmt>
  <rcc rId="1574" sId="1" xfDxf="1" dxf="1">
    <oc r="E45" t="inlineStr">
      <is>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is>
    </oc>
    <nc r="E45" t="inlineStr">
      <is>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is>
    </nc>
    <ndxf>
      <font>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rc rId="1575" sId="1" ref="A55:XFD55" action="insertRow"/>
  <rcc rId="1576" sId="1">
    <nc r="B55">
      <v>182</v>
    </nc>
  </rcc>
  <rcc rId="1577" sId="1">
    <nc r="C55" t="inlineStr">
      <is>
        <t>УФНС России по Томской области</t>
      </is>
    </nc>
  </rcc>
  <rcc rId="1578" sId="1">
    <nc r="D55" t="inlineStr">
      <is>
        <t>10507000011000110</t>
      </is>
    </nc>
  </rcc>
  <rcc rId="1579" sId="1" xfDxf="1" dxf="1">
    <nc r="E55" t="inlineStr">
      <is>
        <t>Налог, взимаемый в связи с применением специального налогового режима «Автоматизированная упрощенная система налогообложения»</t>
      </is>
    </nc>
    <ndxf>
      <font>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580" sId="1">
    <nc r="F55" t="inlineStr">
      <is>
        <t>прямой</t>
      </is>
    </nc>
  </rcc>
  <rcc rId="1581" sId="1">
    <nc r="G55" t="inlineStr">
      <is>
        <t>Основная формула: АУСН всего = АУСН 1 + АУСН 2              Расчёт составляющих основной формулы:   АУСН1 = [(Vнб1пп * (S)) (+/-)F] * (K соб):   АУСН 2=[(Vнб2nn * (S1) (+/-)F] + [(VнбЗnn * (S2) (+I-)F] * (Ксоб)</t>
      </is>
    </nc>
  </rcc>
  <rcc rId="1582" sId="1">
    <nc r="H55" t="inlineStr">
      <is>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налогообложения.Прогнозируемый объём налоговой базы по АУСН, уплачиваемого при использовании в качестве объекта налогообложения доходы (Vнб1пп), рассчитывается на основе налоговой базы предыдущего периода исходя из её доли в ВВП по следующей формуле:
Vнб1пп = Vнб1пр.п / VВВП пр.п * VВВП п.п,
где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Прогнозируемый объём налоговой базы по АУСН, уплачиваемого при использовании в качестве объекта налогообложения доходы, уменьшенные на величину расходов (Vнб2пп), рассчитывается на основе налоговой базы предыдущего периода исходя из её доли в прибыли прибыльных организаций для целей бухгалтерского учёта по следующей формуле:
Vнб2пп = (Vнб2пр.п / VППпр.п )* VППпп,
где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учёта в предыдущем периоде, тыс. рублей;
VППпп – прогнозируемый объём прибыли прибыльных организаций для целей бухгалтерского учёта, тыс. рублей.
Прогнозируемый объём налоговой базы по минимальному налогу АУСН2 (Vнб3пп) рассчитывается на основе налоговой базы предыдущего периода исходя из её доли в ВВП по следующей формуле:
Vнб3пп = (Vнб3пр.п / VВВП пр.п)* VВВП п.п,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is>
    </nc>
  </rcc>
  <rcc rId="1583" sId="1">
    <nc r="I55" t="inlineStr">
      <is>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(ВВП, прибыли прибыльных организаций для целей бухгалтерского учета), разрабатываемые Администрацией Томской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Vнб3пр.п – налоговая база по минимальному налогу АУСН2 предыдущего периода, тыс. рублей;
VВВП пр.п – объём валового внутреннего продукта в предыдущем периоде, тыс. рублей;
VВВП п.п – объём прогнозируемого валового внутреннего продукта,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84" sId="1" ref="A81:XFD81" action="insertRow"/>
  <rcc rId="1585" sId="1">
    <nc r="A81" t="inlineStr">
      <is>
        <t>207.</t>
      </is>
    </nc>
  </rcc>
  <rcc rId="1586" sId="1">
    <nc r="B81">
      <v>182</v>
    </nc>
  </rcc>
  <rcc rId="1587" sId="1">
    <nc r="C81" t="inlineStr">
      <is>
        <t>УФНС России по Томской области</t>
      </is>
    </nc>
  </rcc>
  <rcc rId="1588" sId="1">
    <nc r="D81" t="inlineStr">
      <is>
        <t>11610129010000140</t>
      </is>
    </nc>
  </rcc>
  <rcc rId="1589" sId="1">
    <nc r="E81"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is>
    </nc>
  </rcc>
  <rcc rId="1590" sId="1">
    <nc r="F81" t="inlineStr">
      <is>
        <t>экстраполяция</t>
      </is>
    </nc>
  </rcc>
  <rcc rId="1591" sId="1">
    <nc r="H81"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rcc>
  <rfmt sheetId="1" xfDxf="1" sqref="D82" start="0" length="0">
    <dxf>
      <font>
        <sz val="9"/>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cc rId="1592" sId="1">
    <oc r="D82" t="inlineStr">
      <is>
        <t>11610129010000140</t>
      </is>
    </oc>
    <nc r="D82" t="inlineStr">
      <is>
        <t>11610022020000140</t>
      </is>
    </nc>
  </rcc>
  <rcc rId="1593" sId="1" xfDxf="1" dxf="1">
    <oc r="E82"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is>
    </oc>
    <nc r="E82" t="inlineStr">
      <is>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is>
    </nc>
    <ndxf>
      <font>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1594" sId="1">
    <oc r="H82"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oc>
    <nc r="H82" t="inlineStr">
      <is>
        <t xml:space="preserve">Расчёт прогнозного объёма поступления платежей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rcc>
  <rcv guid="{8EF409F9-E736-442A-B055-E61D92A75C8F}" action="delete"/>
  <rdn rId="0" localSheetId="1" customView="1" name="Z_8EF409F9_E736_442A_B055_E61D92A75C8F_.wvu.PrintTitles" hidden="1" oldHidden="1">
    <formula>'УФНС России по ТО'!$10:$10</formula>
    <oldFormula>'УФНС России по ТО'!$10:$10</oldFormula>
  </rdn>
  <rdn rId="0" localSheetId="1" customView="1" name="Z_8EF409F9_E736_442A_B055_E61D92A75C8F_.wvu.FilterData" hidden="1" oldHidden="1">
    <formula>'УФНС России по ТО'!$A$10:$I$10</formula>
    <oldFormula>'УФНС России по ТО'!$A$10:$I$10</oldFormula>
  </rdn>
  <rcv guid="{8EF409F9-E736-442A-B055-E61D92A75C8F}"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97" sId="1">
    <oc r="A15">
      <f>A14+1</f>
    </oc>
    <nc r="A15">
      <v>2</v>
    </nc>
  </rcc>
  <rcc rId="1598" sId="1">
    <oc r="A16" t="inlineStr">
      <is>
        <t>10.</t>
      </is>
    </oc>
    <nc r="A16">
      <f>A15+1</f>
    </nc>
  </rcc>
  <rcc rId="1599" sId="1">
    <oc r="A17" t="inlineStr">
      <is>
        <t>11.</t>
      </is>
    </oc>
    <nc r="A17">
      <f>A16+1</f>
    </nc>
  </rcc>
  <rcc rId="1600" sId="1">
    <oc r="A18" t="inlineStr">
      <is>
        <t>12.</t>
      </is>
    </oc>
    <nc r="A18">
      <f>A17+1</f>
    </nc>
  </rcc>
  <rcc rId="1601" sId="1">
    <oc r="A19" t="inlineStr">
      <is>
        <t>13.</t>
      </is>
    </oc>
    <nc r="A19">
      <v>3</v>
    </nc>
  </rcc>
  <rcc rId="1602" sId="1">
    <oc r="A20" t="inlineStr">
      <is>
        <t>14.</t>
      </is>
    </oc>
    <nc r="A20">
      <f>A19+1</f>
    </nc>
  </rcc>
  <rcc rId="1603" sId="1">
    <oc r="A21" t="inlineStr">
      <is>
        <t>15.</t>
      </is>
    </oc>
    <nc r="A21">
      <f>A20+1</f>
    </nc>
  </rcc>
  <rcc rId="1604" sId="1">
    <oc r="A22" t="inlineStr">
      <is>
        <t>13.</t>
      </is>
    </oc>
    <nc r="A22">
      <f>A21+1</f>
    </nc>
  </rcc>
  <rcc rId="1605" sId="1">
    <oc r="A24" t="inlineStr">
      <is>
        <t>15.</t>
      </is>
    </oc>
    <nc r="A24">
      <f>A23+1</f>
    </nc>
  </rcc>
  <rcc rId="1606" sId="1">
    <oc r="A25" t="inlineStr">
      <is>
        <t>13.</t>
      </is>
    </oc>
    <nc r="A25">
      <f>A24+1</f>
    </nc>
  </rcc>
  <rcc rId="1607" sId="1">
    <oc r="A26" t="inlineStr">
      <is>
        <t>14.</t>
      </is>
    </oc>
    <nc r="A26">
      <f>A25+1</f>
    </nc>
  </rcc>
  <rcc rId="1608" sId="1">
    <oc r="A28">
      <v>16</v>
    </oc>
    <nc r="A28">
      <f>A27+1</f>
    </nc>
  </rcc>
  <rcc rId="1609" sId="1">
    <oc r="A29" t="inlineStr">
      <is>
        <t>13.</t>
      </is>
    </oc>
    <nc r="A29">
      <f>A28+1</f>
    </nc>
  </rcc>
  <rcc rId="1610" sId="1">
    <oc r="A30" t="inlineStr">
      <is>
        <t>14.</t>
      </is>
    </oc>
    <nc r="A30">
      <f>A29+1</f>
    </nc>
  </rcc>
  <rcc rId="1611" sId="1">
    <oc r="A34" t="inlineStr">
      <is>
        <t>15.</t>
      </is>
    </oc>
    <nc r="A34">
      <f>A33+1</f>
    </nc>
  </rcc>
  <rcc rId="1612" sId="1">
    <oc r="A37" t="inlineStr">
      <is>
        <t>15.</t>
      </is>
    </oc>
    <nc r="A37">
      <f>A36+1</f>
    </nc>
  </rcc>
  <rcc rId="1613" sId="1">
    <oc r="A38" t="inlineStr">
      <is>
        <t>13.</t>
      </is>
    </oc>
    <nc r="A38">
      <f>A37+1</f>
    </nc>
  </rcc>
  <rcc rId="1614" sId="1">
    <oc r="A23" t="inlineStr">
      <is>
        <t>14.</t>
      </is>
    </oc>
    <nc r="A23">
      <f>A22+1</f>
    </nc>
  </rcc>
  <rcc rId="1615" sId="1">
    <oc r="A27" t="inlineStr">
      <is>
        <t>15.</t>
      </is>
    </oc>
    <nc r="A27">
      <f>A26+1</f>
    </nc>
  </rcc>
  <rcc rId="1616" sId="1">
    <oc r="A31" t="inlineStr">
      <is>
        <t>15.</t>
      </is>
    </oc>
    <nc r="A31">
      <f>A30+1</f>
    </nc>
  </rcc>
  <rcc rId="1617" sId="1">
    <oc r="A32" t="inlineStr">
      <is>
        <t>13.</t>
      </is>
    </oc>
    <nc r="A32">
      <f>A31+1</f>
    </nc>
  </rcc>
  <rcc rId="1618" sId="1">
    <oc r="A33" t="inlineStr">
      <is>
        <t>14.</t>
      </is>
    </oc>
    <nc r="A33">
      <f>A32+1</f>
    </nc>
  </rcc>
  <rcc rId="1619" sId="1">
    <oc r="A35" t="inlineStr">
      <is>
        <t>13.</t>
      </is>
    </oc>
    <nc r="A35">
      <f>A34+1</f>
    </nc>
  </rcc>
  <rcc rId="1620" sId="1">
    <oc r="A36" t="inlineStr">
      <is>
        <t>14.</t>
      </is>
    </oc>
    <nc r="A36">
      <f>A35+1</f>
    </nc>
  </rcc>
  <rcc rId="1621" sId="1">
    <oc r="A39" t="inlineStr">
      <is>
        <t>14.</t>
      </is>
    </oc>
    <nc r="A39">
      <f>A38+1</f>
    </nc>
  </rcc>
  <rcc rId="1622" sId="1">
    <oc r="A40" t="inlineStr">
      <is>
        <t>15.</t>
      </is>
    </oc>
    <nc r="A40">
      <f>A39+1</f>
    </nc>
  </rcc>
  <rcc rId="1623" sId="1">
    <oc r="A41" t="inlineStr">
      <is>
        <t>13.</t>
      </is>
    </oc>
    <nc r="A41">
      <f>A40+1</f>
    </nc>
  </rcc>
  <rcc rId="1624" sId="1">
    <oc r="A42" t="inlineStr">
      <is>
        <t>14.</t>
      </is>
    </oc>
    <nc r="A42">
      <f>A41+1</f>
    </nc>
  </rcc>
  <rcc rId="1625" sId="1">
    <oc r="A43" t="inlineStr">
      <is>
        <t>15.</t>
      </is>
    </oc>
    <nc r="A43">
      <f>A42+1</f>
    </nc>
  </rcc>
  <rcc rId="1626" sId="1">
    <oc r="A44" t="inlineStr">
      <is>
        <t>13.</t>
      </is>
    </oc>
    <nc r="A44">
      <f>A43+1</f>
    </nc>
  </rcc>
  <rcc rId="1627" sId="1">
    <oc r="A45" t="inlineStr">
      <is>
        <t>14.</t>
      </is>
    </oc>
    <nc r="A45">
      <f>A44+1</f>
    </nc>
  </rcc>
  <rcc rId="1628" sId="1">
    <oc r="A46" t="inlineStr">
      <is>
        <t>13.</t>
      </is>
    </oc>
    <nc r="A46">
      <f>A45+1</f>
    </nc>
  </rcc>
  <rcc rId="1629" sId="1">
    <oc r="A47" t="inlineStr">
      <is>
        <t>14.</t>
      </is>
    </oc>
    <nc r="A47">
      <f>A46+1</f>
    </nc>
  </rcc>
  <rcc rId="1630" sId="1">
    <oc r="A48" t="inlineStr">
      <is>
        <t>15.</t>
      </is>
    </oc>
    <nc r="A48">
      <f>A47+1</f>
    </nc>
  </rcc>
  <rcc rId="1631" sId="1">
    <oc r="A49" t="inlineStr">
      <is>
        <t>57.</t>
      </is>
    </oc>
    <nc r="A49">
      <f>A48+1</f>
    </nc>
  </rcc>
  <rcc rId="1632" sId="1">
    <oc r="A50" t="inlineStr">
      <is>
        <t>77.</t>
      </is>
    </oc>
    <nc r="A50">
      <f>A49+1</f>
    </nc>
  </rcc>
  <rcc rId="1633" sId="1">
    <oc r="A51" t="inlineStr">
      <is>
        <t>78.</t>
      </is>
    </oc>
    <nc r="A51">
      <f>A50+1</f>
    </nc>
  </rcc>
  <rcc rId="1634" sId="1">
    <oc r="A52" t="inlineStr">
      <is>
        <t>79.</t>
      </is>
    </oc>
    <nc r="A52">
      <f>A51+1</f>
    </nc>
  </rcc>
  <rcc rId="1635" sId="1">
    <oc r="A53" t="inlineStr">
      <is>
        <t>80.</t>
      </is>
    </oc>
    <nc r="A53">
      <f>A52+1</f>
    </nc>
  </rcc>
  <rcc rId="1636" sId="1">
    <oc r="A54" t="inlineStr">
      <is>
        <t>82.</t>
      </is>
    </oc>
    <nc r="A54">
      <f>A53+1</f>
    </nc>
  </rcc>
  <rcc rId="1637" sId="1">
    <nc r="A55">
      <f>A54+1</f>
    </nc>
  </rcc>
  <rcc rId="1638" sId="1">
    <oc r="A56" t="inlineStr">
      <is>
        <t>83.</t>
      </is>
    </oc>
    <nc r="A56">
      <f>A55+1</f>
    </nc>
  </rcc>
  <rcc rId="1639" sId="1">
    <oc r="A57" t="inlineStr">
      <is>
        <t>84.</t>
      </is>
    </oc>
    <nc r="A57">
      <f>A56+1</f>
    </nc>
  </rcc>
  <rcc rId="1640" sId="1">
    <oc r="A58" t="inlineStr">
      <is>
        <t>85.</t>
      </is>
    </oc>
    <nc r="A58">
      <f>A57+1</f>
    </nc>
  </rcc>
  <rcc rId="1641" sId="1">
    <oc r="A59" t="inlineStr">
      <is>
        <t>86.</t>
      </is>
    </oc>
    <nc r="A59">
      <f>A58+1</f>
    </nc>
  </rcc>
  <rcc rId="1642" sId="1">
    <oc r="A60" t="inlineStr">
      <is>
        <t>87.</t>
      </is>
    </oc>
    <nc r="A60">
      <f>A59+1</f>
    </nc>
  </rcc>
  <rcc rId="1643" sId="1">
    <oc r="A61" t="inlineStr">
      <is>
        <t>88.</t>
      </is>
    </oc>
    <nc r="A61">
      <f>A60+1</f>
    </nc>
  </rcc>
  <rcc rId="1644" sId="1">
    <oc r="A62" t="inlineStr">
      <is>
        <t>89.</t>
      </is>
    </oc>
    <nc r="A62">
      <f>A61+1</f>
    </nc>
  </rcc>
  <rcc rId="1645" sId="1">
    <oc r="A63" t="inlineStr">
      <is>
        <t>94.</t>
      </is>
    </oc>
    <nc r="A63">
      <f>A62+1</f>
    </nc>
  </rcc>
  <rcc rId="1646" sId="1">
    <oc r="A64" t="inlineStr">
      <is>
        <t>95.</t>
      </is>
    </oc>
    <nc r="A64">
      <f>A63+1</f>
    </nc>
  </rcc>
  <rcc rId="1647" sId="1">
    <oc r="A65" t="inlineStr">
      <is>
        <t>96.</t>
      </is>
    </oc>
    <nc r="A65">
      <f>A64+1</f>
    </nc>
  </rcc>
  <rcc rId="1648" sId="1">
    <oc r="A66" t="inlineStr">
      <is>
        <t>97.</t>
      </is>
    </oc>
    <nc r="A66">
      <f>A65+1</f>
    </nc>
  </rcc>
  <rcc rId="1649" sId="1">
    <oc r="A67" t="inlineStr">
      <is>
        <t>98.</t>
      </is>
    </oc>
    <nc r="A67">
      <f>A66+1</f>
    </nc>
  </rcc>
  <rcc rId="1650" sId="1">
    <oc r="A68" t="inlineStr">
      <is>
        <t>111.</t>
      </is>
    </oc>
    <nc r="A68">
      <f>A67+1</f>
    </nc>
  </rcc>
  <rcc rId="1651" sId="1">
    <oc r="A69" t="inlineStr">
      <is>
        <t>112.</t>
      </is>
    </oc>
    <nc r="A69">
      <f>A68+1</f>
    </nc>
  </rcc>
  <rcc rId="1652" sId="1">
    <oc r="A70" t="inlineStr">
      <is>
        <t>113.</t>
      </is>
    </oc>
    <nc r="A70">
      <f>A69+1</f>
    </nc>
  </rcc>
  <rcc rId="1653" sId="1">
    <oc r="A71" t="inlineStr">
      <is>
        <t>117.</t>
      </is>
    </oc>
    <nc r="A71">
      <f>A70+1</f>
    </nc>
  </rcc>
  <rcc rId="1654" sId="1">
    <oc r="A72" t="inlineStr">
      <is>
        <t>118.</t>
      </is>
    </oc>
    <nc r="A72">
      <f>A71+1</f>
    </nc>
  </rcc>
  <rcc rId="1655" sId="1">
    <oc r="A73" t="inlineStr">
      <is>
        <t>120.</t>
      </is>
    </oc>
    <nc r="A73">
      <f>A72+1</f>
    </nc>
  </rcc>
  <rcc rId="1656" sId="1">
    <oc r="A74" t="inlineStr">
      <is>
        <t>124.</t>
      </is>
    </oc>
    <nc r="A74">
      <f>A73+1</f>
    </nc>
  </rcc>
  <rcc rId="1657" sId="1">
    <oc r="A75" t="inlineStr">
      <is>
        <t>126.</t>
      </is>
    </oc>
    <nc r="A75">
      <f>A74+1</f>
    </nc>
  </rcc>
  <rcc rId="1658" sId="1">
    <oc r="A76" t="inlineStr">
      <is>
        <t>131.</t>
      </is>
    </oc>
    <nc r="A76">
      <f>A75+1</f>
    </nc>
  </rcc>
  <rcc rId="1659" sId="1">
    <oc r="A77" t="inlineStr">
      <is>
        <t>135.</t>
      </is>
    </oc>
    <nc r="A77">
      <f>A76+1</f>
    </nc>
  </rcc>
  <rcc rId="1660" sId="1">
    <oc r="A78" t="inlineStr">
      <is>
        <t>137.</t>
      </is>
    </oc>
    <nc r="A78">
      <f>A77+1</f>
    </nc>
  </rcc>
  <rcc rId="1661" sId="1">
    <oc r="A79" t="inlineStr">
      <is>
        <t>205.</t>
      </is>
    </oc>
    <nc r="A79">
      <f>A78+1</f>
    </nc>
  </rcc>
  <rcc rId="1662" sId="1">
    <oc r="A80" t="inlineStr">
      <is>
        <t>206.</t>
      </is>
    </oc>
    <nc r="A80">
      <f>A79+1</f>
    </nc>
  </rcc>
  <rcc rId="1663" sId="1">
    <oc r="A81" t="inlineStr">
      <is>
        <t>207.</t>
      </is>
    </oc>
    <nc r="A81">
      <f>A80+1</f>
    </nc>
  </rcc>
  <rcc rId="1664" sId="1">
    <oc r="A82" t="inlineStr">
      <is>
        <t>207.</t>
      </is>
    </oc>
    <nc r="A82">
      <f>A81+1</f>
    </nc>
  </rcc>
  <rcv guid="{8EF409F9-E736-442A-B055-E61D92A75C8F}" action="delete"/>
  <rdn rId="0" localSheetId="1" customView="1" name="Z_8EF409F9_E736_442A_B055_E61D92A75C8F_.wvu.PrintTitles" hidden="1" oldHidden="1">
    <formula>'УФНС России по ТО'!$10:$10</formula>
    <oldFormula>'УФНС России по ТО'!$10:$10</oldFormula>
  </rdn>
  <rdn rId="0" localSheetId="1" customView="1" name="Z_8EF409F9_E736_442A_B055_E61D92A75C8F_.wvu.FilterData" hidden="1" oldHidden="1">
    <formula>'УФНС России по ТО'!$A$10:$I$10</formula>
    <oldFormula>'УФНС России по ТО'!$A$10:$I$10</oldFormula>
  </rdn>
  <rcv guid="{8EF409F9-E736-442A-B055-E61D92A75C8F}"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7" sId="1">
    <oc r="H82" t="inlineStr">
      <is>
        <t xml:space="preserve">Расчёт прогнозного объёма поступления платежей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oc>
    <nc r="H82" t="inlineStr">
      <is>
        <t xml:space="preserve">Расчёт прогнозного объёма поступления платежей осуществляется на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2"/>
  <sheetViews>
    <sheetView tabSelected="1" view="pageBreakPreview" topLeftCell="E1" zoomScale="73" zoomScaleNormal="100" zoomScaleSheetLayoutView="73" workbookViewId="0">
      <selection activeCell="A2" sqref="A2:I2"/>
    </sheetView>
  </sheetViews>
  <sheetFormatPr defaultRowHeight="15" x14ac:dyDescent="0.25"/>
  <cols>
    <col min="1" max="1" width="7.5703125" customWidth="1"/>
    <col min="2" max="2" width="8.42578125" customWidth="1"/>
    <col min="3" max="3" width="10.140625" customWidth="1"/>
    <col min="4" max="4" width="19.140625" style="7" bestFit="1" customWidth="1"/>
    <col min="5" max="5" width="24" customWidth="1"/>
    <col min="6" max="6" width="14.85546875" customWidth="1"/>
    <col min="7" max="7" width="25.28515625" style="6" customWidth="1"/>
    <col min="8" max="8" width="87.28515625" customWidth="1"/>
    <col min="9" max="9" width="131.42578125" customWidth="1"/>
    <col min="10" max="10" width="7.28515625" customWidth="1"/>
    <col min="11" max="11" width="19.85546875" customWidth="1"/>
  </cols>
  <sheetData>
    <row r="1" spans="1:9" ht="45" customHeight="1" x14ac:dyDescent="0.3">
      <c r="A1" s="3"/>
      <c r="I1" s="33" t="s">
        <v>352</v>
      </c>
    </row>
    <row r="2" spans="1:9" ht="39" customHeight="1" x14ac:dyDescent="0.25">
      <c r="A2" s="32" t="s">
        <v>250</v>
      </c>
      <c r="B2" s="32"/>
      <c r="C2" s="32"/>
      <c r="D2" s="32"/>
      <c r="E2" s="32"/>
      <c r="F2" s="32"/>
      <c r="G2" s="32"/>
      <c r="H2" s="32"/>
      <c r="I2" s="32"/>
    </row>
    <row r="3" spans="1:9" ht="6" customHeight="1" x14ac:dyDescent="0.25">
      <c r="A3" s="5"/>
      <c r="B3" s="4"/>
      <c r="C3" s="4"/>
      <c r="D3" s="8"/>
      <c r="E3" s="4"/>
      <c r="F3" s="4"/>
      <c r="G3" s="4"/>
      <c r="H3" s="4"/>
      <c r="I3" s="4"/>
    </row>
    <row r="4" spans="1:9" ht="27" customHeight="1" x14ac:dyDescent="0.25">
      <c r="A4" s="31" t="s">
        <v>33</v>
      </c>
      <c r="B4" s="31"/>
      <c r="C4" s="31"/>
      <c r="D4" s="31"/>
      <c r="E4" s="31"/>
      <c r="F4" s="31"/>
      <c r="G4" s="31"/>
      <c r="H4" s="4"/>
      <c r="I4" s="4"/>
    </row>
    <row r="5" spans="1:9" ht="68.25" customHeight="1" x14ac:dyDescent="0.25">
      <c r="A5" s="31" t="s">
        <v>34</v>
      </c>
      <c r="B5" s="31"/>
      <c r="C5" s="31"/>
      <c r="D5" s="31"/>
      <c r="E5" s="31"/>
      <c r="F5" s="31"/>
      <c r="G5" s="31"/>
      <c r="H5" s="4"/>
      <c r="I5" s="4"/>
    </row>
    <row r="6" spans="1:9" ht="23.25" customHeight="1" x14ac:dyDescent="0.25">
      <c r="A6" s="31" t="s">
        <v>35</v>
      </c>
      <c r="B6" s="31"/>
      <c r="C6" s="31"/>
      <c r="D6" s="31"/>
      <c r="E6" s="31"/>
      <c r="F6" s="31"/>
      <c r="G6" s="31"/>
      <c r="H6" s="4"/>
      <c r="I6" s="4"/>
    </row>
    <row r="7" spans="1:9" ht="42" customHeight="1" x14ac:dyDescent="0.25">
      <c r="A7" s="31" t="s">
        <v>36</v>
      </c>
      <c r="B7" s="31"/>
      <c r="C7" s="31"/>
      <c r="D7" s="31"/>
      <c r="E7" s="31"/>
      <c r="F7" s="31"/>
      <c r="G7" s="31"/>
      <c r="H7" s="4"/>
      <c r="I7" s="4"/>
    </row>
    <row r="8" spans="1:9" ht="39.75" customHeight="1" x14ac:dyDescent="0.25">
      <c r="A8" s="31" t="s">
        <v>37</v>
      </c>
      <c r="B8" s="31"/>
      <c r="C8" s="31"/>
      <c r="D8" s="31"/>
      <c r="E8" s="31"/>
      <c r="F8" s="31"/>
      <c r="G8" s="31"/>
      <c r="H8" s="4"/>
      <c r="I8" s="4"/>
    </row>
    <row r="10" spans="1:9" ht="63" customHeight="1" x14ac:dyDescent="0.25">
      <c r="A10" s="2" t="s">
        <v>0</v>
      </c>
      <c r="B10" s="1" t="s">
        <v>25</v>
      </c>
      <c r="C10" s="1" t="s">
        <v>26</v>
      </c>
      <c r="D10" s="9" t="s">
        <v>28</v>
      </c>
      <c r="E10" s="2" t="s">
        <v>27</v>
      </c>
      <c r="F10" s="2" t="s">
        <v>29</v>
      </c>
      <c r="G10" s="2" t="s">
        <v>30</v>
      </c>
      <c r="H10" s="2" t="s">
        <v>31</v>
      </c>
      <c r="I10" s="2" t="s">
        <v>32</v>
      </c>
    </row>
    <row r="11" spans="1:9" ht="346.15" customHeight="1" x14ac:dyDescent="0.25">
      <c r="A11" s="10">
        <v>1</v>
      </c>
      <c r="B11" s="10">
        <v>182</v>
      </c>
      <c r="C11" s="10" t="s">
        <v>251</v>
      </c>
      <c r="D11" s="24" t="s">
        <v>269</v>
      </c>
      <c r="E11" s="12" t="s">
        <v>38</v>
      </c>
      <c r="F11" s="10" t="s">
        <v>1</v>
      </c>
      <c r="G11" s="14" t="s">
        <v>268</v>
      </c>
      <c r="H11" s="25" t="s">
        <v>275</v>
      </c>
      <c r="I11" s="16" t="s">
        <v>282</v>
      </c>
    </row>
    <row r="12" spans="1:9" ht="399.6" customHeight="1" x14ac:dyDescent="0.25">
      <c r="A12" s="10">
        <f>A11+1</f>
        <v>2</v>
      </c>
      <c r="B12" s="10">
        <v>182</v>
      </c>
      <c r="C12" s="10" t="s">
        <v>251</v>
      </c>
      <c r="D12" s="24" t="s">
        <v>266</v>
      </c>
      <c r="E12" s="12" t="s">
        <v>270</v>
      </c>
      <c r="F12" s="10" t="s">
        <v>1</v>
      </c>
      <c r="G12" s="14" t="s">
        <v>271</v>
      </c>
      <c r="H12" s="16" t="s">
        <v>276</v>
      </c>
      <c r="I12" s="16" t="s">
        <v>273</v>
      </c>
    </row>
    <row r="13" spans="1:9" ht="409.15" customHeight="1" x14ac:dyDescent="0.25">
      <c r="A13" s="10">
        <f t="shared" ref="A13:A76" si="0">A12+1</f>
        <v>3</v>
      </c>
      <c r="B13" s="10">
        <v>182</v>
      </c>
      <c r="C13" s="10" t="s">
        <v>251</v>
      </c>
      <c r="D13" s="24" t="s">
        <v>261</v>
      </c>
      <c r="E13" s="12" t="s">
        <v>262</v>
      </c>
      <c r="F13" s="10" t="s">
        <v>1</v>
      </c>
      <c r="G13" s="14" t="s">
        <v>263</v>
      </c>
      <c r="H13" s="14" t="s">
        <v>267</v>
      </c>
      <c r="I13" s="14" t="s">
        <v>274</v>
      </c>
    </row>
    <row r="14" spans="1:9" ht="409.15" customHeight="1" x14ac:dyDescent="0.25">
      <c r="A14" s="10">
        <f t="shared" si="0"/>
        <v>4</v>
      </c>
      <c r="B14" s="10">
        <v>182</v>
      </c>
      <c r="C14" s="10" t="s">
        <v>251</v>
      </c>
      <c r="D14" s="24" t="s">
        <v>258</v>
      </c>
      <c r="E14" s="12" t="s">
        <v>259</v>
      </c>
      <c r="F14" s="10" t="s">
        <v>1</v>
      </c>
      <c r="G14" s="14" t="s">
        <v>260</v>
      </c>
      <c r="H14" s="14" t="s">
        <v>264</v>
      </c>
      <c r="I14" s="14" t="s">
        <v>265</v>
      </c>
    </row>
    <row r="15" spans="1:9" ht="270" x14ac:dyDescent="0.25">
      <c r="A15" s="10">
        <v>2</v>
      </c>
      <c r="B15" s="10">
        <v>182</v>
      </c>
      <c r="C15" s="10" t="s">
        <v>251</v>
      </c>
      <c r="D15" s="11" t="s">
        <v>187</v>
      </c>
      <c r="E15" s="12" t="s">
        <v>39</v>
      </c>
      <c r="F15" s="10" t="s">
        <v>1</v>
      </c>
      <c r="G15" s="13" t="s">
        <v>257</v>
      </c>
      <c r="H15" s="14" t="s">
        <v>272</v>
      </c>
      <c r="I15" s="14" t="s">
        <v>283</v>
      </c>
    </row>
    <row r="16" spans="1:9" ht="409.5" x14ac:dyDescent="0.25">
      <c r="A16" s="10">
        <f t="shared" ref="A16" si="1">A15+1</f>
        <v>3</v>
      </c>
      <c r="B16" s="10">
        <v>182</v>
      </c>
      <c r="C16" s="10" t="s">
        <v>251</v>
      </c>
      <c r="D16" s="11" t="s">
        <v>188</v>
      </c>
      <c r="E16" s="12" t="s">
        <v>17</v>
      </c>
      <c r="F16" s="10" t="s">
        <v>1</v>
      </c>
      <c r="G16" s="27" t="s">
        <v>183</v>
      </c>
      <c r="H16" s="23" t="s">
        <v>163</v>
      </c>
      <c r="I16" s="14" t="s">
        <v>164</v>
      </c>
    </row>
    <row r="17" spans="1:9" s="20" customFormat="1" ht="216" customHeight="1" x14ac:dyDescent="0.25">
      <c r="A17" s="10">
        <f t="shared" si="0"/>
        <v>4</v>
      </c>
      <c r="B17" s="10">
        <v>182</v>
      </c>
      <c r="C17" s="10" t="s">
        <v>251</v>
      </c>
      <c r="D17" s="11" t="s">
        <v>189</v>
      </c>
      <c r="E17" s="12" t="s">
        <v>40</v>
      </c>
      <c r="F17" s="10" t="s">
        <v>1</v>
      </c>
      <c r="G17" s="28" t="s">
        <v>165</v>
      </c>
      <c r="H17" s="23" t="s">
        <v>166</v>
      </c>
      <c r="I17" s="14" t="s">
        <v>284</v>
      </c>
    </row>
    <row r="18" spans="1:9" ht="262.14999999999998" customHeight="1" x14ac:dyDescent="0.25">
      <c r="A18" s="10">
        <f t="shared" si="0"/>
        <v>5</v>
      </c>
      <c r="B18" s="10">
        <v>182</v>
      </c>
      <c r="C18" s="10" t="s">
        <v>251</v>
      </c>
      <c r="D18" s="11" t="s">
        <v>190</v>
      </c>
      <c r="E18" s="12" t="s">
        <v>41</v>
      </c>
      <c r="F18" s="10" t="s">
        <v>1</v>
      </c>
      <c r="G18" s="23" t="s">
        <v>167</v>
      </c>
      <c r="H18" s="23" t="s">
        <v>168</v>
      </c>
      <c r="I18" s="14" t="s">
        <v>285</v>
      </c>
    </row>
    <row r="19" spans="1:9" ht="105" x14ac:dyDescent="0.25">
      <c r="A19" s="10">
        <v>3</v>
      </c>
      <c r="B19" s="10">
        <v>182</v>
      </c>
      <c r="C19" s="10" t="s">
        <v>251</v>
      </c>
      <c r="D19" s="11" t="s">
        <v>191</v>
      </c>
      <c r="E19" s="12" t="s">
        <v>42</v>
      </c>
      <c r="F19" s="10" t="s">
        <v>1</v>
      </c>
      <c r="G19" s="28" t="s">
        <v>169</v>
      </c>
      <c r="H19" s="23" t="s">
        <v>170</v>
      </c>
      <c r="I19" s="14" t="s">
        <v>285</v>
      </c>
    </row>
    <row r="20" spans="1:9" ht="240" x14ac:dyDescent="0.25">
      <c r="A20" s="10">
        <f t="shared" ref="A20" si="2">A19+1</f>
        <v>4</v>
      </c>
      <c r="B20" s="10">
        <v>182</v>
      </c>
      <c r="C20" s="10" t="s">
        <v>251</v>
      </c>
      <c r="D20" s="11" t="s">
        <v>192</v>
      </c>
      <c r="E20" s="12" t="s">
        <v>43</v>
      </c>
      <c r="F20" s="10" t="s">
        <v>1</v>
      </c>
      <c r="G20" s="28" t="s">
        <v>171</v>
      </c>
      <c r="H20" s="23" t="s">
        <v>172</v>
      </c>
      <c r="I20" s="14" t="s">
        <v>286</v>
      </c>
    </row>
    <row r="21" spans="1:9" ht="262.14999999999998" customHeight="1" x14ac:dyDescent="0.25">
      <c r="A21" s="10">
        <f t="shared" si="0"/>
        <v>5</v>
      </c>
      <c r="B21" s="10">
        <v>182</v>
      </c>
      <c r="C21" s="10" t="s">
        <v>251</v>
      </c>
      <c r="D21" s="11" t="s">
        <v>193</v>
      </c>
      <c r="E21" s="12" t="s">
        <v>184</v>
      </c>
      <c r="F21" s="10" t="s">
        <v>1</v>
      </c>
      <c r="G21" s="28" t="s">
        <v>173</v>
      </c>
      <c r="H21" s="23" t="s">
        <v>174</v>
      </c>
      <c r="I21" s="14" t="s">
        <v>285</v>
      </c>
    </row>
    <row r="22" spans="1:9" ht="262.14999999999998" customHeight="1" x14ac:dyDescent="0.25">
      <c r="A22" s="10">
        <f t="shared" si="0"/>
        <v>6</v>
      </c>
      <c r="B22" s="10">
        <v>182</v>
      </c>
      <c r="C22" s="10" t="s">
        <v>251</v>
      </c>
      <c r="D22" s="11" t="s">
        <v>313</v>
      </c>
      <c r="E22" s="12" t="s">
        <v>307</v>
      </c>
      <c r="F22" s="10" t="s">
        <v>1</v>
      </c>
      <c r="G22" s="28" t="s">
        <v>309</v>
      </c>
      <c r="H22" s="23" t="s">
        <v>311</v>
      </c>
      <c r="I22" s="14" t="s">
        <v>285</v>
      </c>
    </row>
    <row r="23" spans="1:9" ht="262.14999999999998" customHeight="1" x14ac:dyDescent="0.25">
      <c r="A23" s="10">
        <f t="shared" si="0"/>
        <v>7</v>
      </c>
      <c r="B23" s="10">
        <v>182</v>
      </c>
      <c r="C23" s="10" t="s">
        <v>251</v>
      </c>
      <c r="D23" s="11" t="s">
        <v>314</v>
      </c>
      <c r="E23" s="12" t="s">
        <v>308</v>
      </c>
      <c r="F23" s="10" t="s">
        <v>1</v>
      </c>
      <c r="G23" s="28" t="s">
        <v>310</v>
      </c>
      <c r="H23" s="23" t="s">
        <v>312</v>
      </c>
      <c r="I23" s="14" t="s">
        <v>285</v>
      </c>
    </row>
    <row r="24" spans="1:9" ht="220.9" customHeight="1" x14ac:dyDescent="0.25">
      <c r="A24" s="10">
        <f t="shared" ref="A24" si="3">A23+1</f>
        <v>8</v>
      </c>
      <c r="B24" s="10">
        <v>182</v>
      </c>
      <c r="C24" s="10" t="s">
        <v>251</v>
      </c>
      <c r="D24" s="11" t="s">
        <v>194</v>
      </c>
      <c r="E24" s="12" t="s">
        <v>44</v>
      </c>
      <c r="F24" s="10" t="s">
        <v>1</v>
      </c>
      <c r="G24" s="28" t="s">
        <v>175</v>
      </c>
      <c r="H24" s="23" t="s">
        <v>176</v>
      </c>
      <c r="I24" s="14" t="s">
        <v>285</v>
      </c>
    </row>
    <row r="25" spans="1:9" s="20" customFormat="1" ht="234.6" customHeight="1" x14ac:dyDescent="0.25">
      <c r="A25" s="10">
        <f t="shared" si="0"/>
        <v>9</v>
      </c>
      <c r="B25" s="10">
        <v>182</v>
      </c>
      <c r="C25" s="10" t="s">
        <v>251</v>
      </c>
      <c r="D25" s="11" t="s">
        <v>195</v>
      </c>
      <c r="E25" s="12" t="s">
        <v>45</v>
      </c>
      <c r="F25" s="10" t="s">
        <v>1</v>
      </c>
      <c r="G25" s="28" t="s">
        <v>177</v>
      </c>
      <c r="H25" s="23" t="s">
        <v>178</v>
      </c>
      <c r="I25" s="14" t="s">
        <v>281</v>
      </c>
    </row>
    <row r="26" spans="1:9" s="20" customFormat="1" ht="262.14999999999998" customHeight="1" x14ac:dyDescent="0.25">
      <c r="A26" s="10">
        <f t="shared" si="0"/>
        <v>10</v>
      </c>
      <c r="B26" s="10">
        <v>182</v>
      </c>
      <c r="C26" s="10" t="s">
        <v>251</v>
      </c>
      <c r="D26" s="11" t="s">
        <v>196</v>
      </c>
      <c r="E26" s="12" t="s">
        <v>46</v>
      </c>
      <c r="F26" s="10" t="s">
        <v>1</v>
      </c>
      <c r="G26" s="28" t="s">
        <v>179</v>
      </c>
      <c r="H26" s="23" t="s">
        <v>181</v>
      </c>
      <c r="I26" s="14" t="s">
        <v>281</v>
      </c>
    </row>
    <row r="27" spans="1:9" s="20" customFormat="1" ht="234.6" customHeight="1" x14ac:dyDescent="0.25">
      <c r="A27" s="10">
        <f t="shared" si="0"/>
        <v>11</v>
      </c>
      <c r="B27" s="10">
        <v>182</v>
      </c>
      <c r="C27" s="10" t="s">
        <v>251</v>
      </c>
      <c r="D27" s="11" t="s">
        <v>197</v>
      </c>
      <c r="E27" s="12" t="s">
        <v>47</v>
      </c>
      <c r="F27" s="10" t="s">
        <v>1</v>
      </c>
      <c r="G27" s="28" t="s">
        <v>180</v>
      </c>
      <c r="H27" s="23" t="s">
        <v>182</v>
      </c>
      <c r="I27" s="14" t="s">
        <v>281</v>
      </c>
    </row>
    <row r="28" spans="1:9" s="20" customFormat="1" ht="234.6" customHeight="1" x14ac:dyDescent="0.25">
      <c r="A28" s="10">
        <f t="shared" ref="A28" si="4">A27+1</f>
        <v>12</v>
      </c>
      <c r="B28" s="10">
        <v>182</v>
      </c>
      <c r="C28" s="10" t="s">
        <v>251</v>
      </c>
      <c r="D28" s="11" t="s">
        <v>324</v>
      </c>
      <c r="E28" s="12"/>
      <c r="F28" s="10" t="s">
        <v>1</v>
      </c>
      <c r="G28" s="28" t="s">
        <v>322</v>
      </c>
      <c r="H28" s="23" t="s">
        <v>323</v>
      </c>
      <c r="I28" s="14" t="s">
        <v>281</v>
      </c>
    </row>
    <row r="29" spans="1:9" s="20" customFormat="1" ht="333.75" customHeight="1" x14ac:dyDescent="0.25">
      <c r="A29" s="10">
        <f t="shared" si="0"/>
        <v>13</v>
      </c>
      <c r="B29" s="10">
        <v>182</v>
      </c>
      <c r="C29" s="10" t="s">
        <v>251</v>
      </c>
      <c r="D29" s="15" t="s">
        <v>198</v>
      </c>
      <c r="E29" s="16" t="s">
        <v>325</v>
      </c>
      <c r="F29" s="17" t="s">
        <v>1</v>
      </c>
      <c r="G29" s="13" t="s">
        <v>71</v>
      </c>
      <c r="H29" s="14" t="s">
        <v>72</v>
      </c>
      <c r="I29" s="14" t="s">
        <v>287</v>
      </c>
    </row>
    <row r="30" spans="1:9" s="20" customFormat="1" ht="360" customHeight="1" x14ac:dyDescent="0.25">
      <c r="A30" s="10">
        <f t="shared" si="0"/>
        <v>14</v>
      </c>
      <c r="B30" s="10">
        <v>182</v>
      </c>
      <c r="C30" s="10" t="s">
        <v>251</v>
      </c>
      <c r="D30" s="15" t="s">
        <v>199</v>
      </c>
      <c r="E30" s="16" t="s">
        <v>48</v>
      </c>
      <c r="F30" s="17" t="s">
        <v>1</v>
      </c>
      <c r="G30" s="13" t="s">
        <v>73</v>
      </c>
      <c r="H30" s="14" t="s">
        <v>74</v>
      </c>
      <c r="I30" s="14" t="s">
        <v>288</v>
      </c>
    </row>
    <row r="31" spans="1:9" s="20" customFormat="1" ht="255" x14ac:dyDescent="0.25">
      <c r="A31" s="10">
        <f t="shared" si="0"/>
        <v>15</v>
      </c>
      <c r="B31" s="29">
        <v>182</v>
      </c>
      <c r="C31" s="10" t="s">
        <v>251</v>
      </c>
      <c r="D31" s="30" t="s">
        <v>200</v>
      </c>
      <c r="E31" s="16" t="s">
        <v>49</v>
      </c>
      <c r="F31" s="17" t="s">
        <v>1</v>
      </c>
      <c r="G31" s="13" t="s">
        <v>75</v>
      </c>
      <c r="H31" s="14" t="s">
        <v>76</v>
      </c>
      <c r="I31" s="14" t="s">
        <v>289</v>
      </c>
    </row>
    <row r="32" spans="1:9" ht="348.75" customHeight="1" x14ac:dyDescent="0.25">
      <c r="A32" s="10">
        <f t="shared" si="0"/>
        <v>16</v>
      </c>
      <c r="B32" s="10">
        <v>182</v>
      </c>
      <c r="C32" s="10" t="s">
        <v>251</v>
      </c>
      <c r="D32" s="15" t="s">
        <v>201</v>
      </c>
      <c r="E32" s="16" t="s">
        <v>18</v>
      </c>
      <c r="F32" s="17" t="s">
        <v>1</v>
      </c>
      <c r="G32" s="13" t="s">
        <v>77</v>
      </c>
      <c r="H32" s="14" t="s">
        <v>78</v>
      </c>
      <c r="I32" s="14" t="s">
        <v>315</v>
      </c>
    </row>
    <row r="33" spans="1:9" ht="298.5" customHeight="1" x14ac:dyDescent="0.25">
      <c r="A33" s="10">
        <f t="shared" si="0"/>
        <v>17</v>
      </c>
      <c r="B33" s="10">
        <v>182</v>
      </c>
      <c r="C33" s="10" t="s">
        <v>251</v>
      </c>
      <c r="D33" s="15" t="s">
        <v>202</v>
      </c>
      <c r="E33" s="16" t="s">
        <v>326</v>
      </c>
      <c r="F33" s="17" t="s">
        <v>1</v>
      </c>
      <c r="G33" s="13" t="s">
        <v>79</v>
      </c>
      <c r="H33" s="14" t="s">
        <v>327</v>
      </c>
      <c r="I33" s="14" t="s">
        <v>328</v>
      </c>
    </row>
    <row r="34" spans="1:9" s="20" customFormat="1" ht="375" x14ac:dyDescent="0.25">
      <c r="A34" s="10">
        <f t="shared" si="0"/>
        <v>18</v>
      </c>
      <c r="B34" s="10">
        <v>182</v>
      </c>
      <c r="C34" s="10" t="s">
        <v>251</v>
      </c>
      <c r="D34" s="15" t="s">
        <v>203</v>
      </c>
      <c r="E34" s="16" t="s">
        <v>329</v>
      </c>
      <c r="F34" s="17" t="s">
        <v>1</v>
      </c>
      <c r="G34" s="13" t="s">
        <v>80</v>
      </c>
      <c r="H34" s="14" t="s">
        <v>330</v>
      </c>
      <c r="I34" s="14" t="s">
        <v>331</v>
      </c>
    </row>
    <row r="35" spans="1:9" ht="255" x14ac:dyDescent="0.25">
      <c r="A35" s="10">
        <f t="shared" si="0"/>
        <v>19</v>
      </c>
      <c r="B35" s="10">
        <v>182</v>
      </c>
      <c r="C35" s="10" t="s">
        <v>251</v>
      </c>
      <c r="D35" s="15" t="s">
        <v>204</v>
      </c>
      <c r="E35" s="16" t="s">
        <v>13</v>
      </c>
      <c r="F35" s="17" t="s">
        <v>1</v>
      </c>
      <c r="G35" s="13" t="s">
        <v>81</v>
      </c>
      <c r="H35" s="14" t="s">
        <v>82</v>
      </c>
      <c r="I35" s="14" t="s">
        <v>290</v>
      </c>
    </row>
    <row r="36" spans="1:9" ht="378.75" customHeight="1" x14ac:dyDescent="0.25">
      <c r="A36" s="10">
        <f t="shared" si="0"/>
        <v>20</v>
      </c>
      <c r="B36" s="10">
        <v>182</v>
      </c>
      <c r="C36" s="10" t="s">
        <v>251</v>
      </c>
      <c r="D36" s="15" t="s">
        <v>205</v>
      </c>
      <c r="E36" s="16" t="s">
        <v>50</v>
      </c>
      <c r="F36" s="17" t="s">
        <v>1</v>
      </c>
      <c r="G36" s="13" t="s">
        <v>83</v>
      </c>
      <c r="H36" s="14" t="s">
        <v>84</v>
      </c>
      <c r="I36" s="14" t="s">
        <v>291</v>
      </c>
    </row>
    <row r="37" spans="1:9" s="20" customFormat="1" ht="270" x14ac:dyDescent="0.25">
      <c r="A37" s="10">
        <f t="shared" si="0"/>
        <v>21</v>
      </c>
      <c r="B37" s="10">
        <v>182</v>
      </c>
      <c r="C37" s="10" t="s">
        <v>251</v>
      </c>
      <c r="D37" s="15" t="s">
        <v>206</v>
      </c>
      <c r="E37" s="16" t="s">
        <v>14</v>
      </c>
      <c r="F37" s="17" t="s">
        <v>1</v>
      </c>
      <c r="G37" s="13" t="s">
        <v>85</v>
      </c>
      <c r="H37" s="14" t="s">
        <v>86</v>
      </c>
      <c r="I37" s="14" t="s">
        <v>292</v>
      </c>
    </row>
    <row r="38" spans="1:9" ht="329.25" customHeight="1" x14ac:dyDescent="0.25">
      <c r="A38" s="10">
        <f t="shared" si="0"/>
        <v>22</v>
      </c>
      <c r="B38" s="10">
        <v>182</v>
      </c>
      <c r="C38" s="10" t="s">
        <v>251</v>
      </c>
      <c r="D38" s="15" t="s">
        <v>207</v>
      </c>
      <c r="E38" s="16" t="s">
        <v>15</v>
      </c>
      <c r="F38" s="17" t="s">
        <v>1</v>
      </c>
      <c r="G38" s="13" t="s">
        <v>87</v>
      </c>
      <c r="H38" s="14" t="s">
        <v>88</v>
      </c>
      <c r="I38" s="14" t="s">
        <v>293</v>
      </c>
    </row>
    <row r="39" spans="1:9" ht="409.5" x14ac:dyDescent="0.25">
      <c r="A39" s="10">
        <f t="shared" si="0"/>
        <v>23</v>
      </c>
      <c r="B39" s="10">
        <v>182</v>
      </c>
      <c r="C39" s="10" t="s">
        <v>251</v>
      </c>
      <c r="D39" s="15" t="s">
        <v>208</v>
      </c>
      <c r="E39" s="16" t="s">
        <v>332</v>
      </c>
      <c r="F39" s="17" t="s">
        <v>1</v>
      </c>
      <c r="G39" s="13" t="s">
        <v>89</v>
      </c>
      <c r="H39" s="14" t="s">
        <v>333</v>
      </c>
      <c r="I39" s="14" t="s">
        <v>294</v>
      </c>
    </row>
    <row r="40" spans="1:9" s="20" customFormat="1" ht="409.5" x14ac:dyDescent="0.25">
      <c r="A40" s="10">
        <f t="shared" si="0"/>
        <v>24</v>
      </c>
      <c r="B40" s="10">
        <v>182</v>
      </c>
      <c r="C40" s="10" t="s">
        <v>251</v>
      </c>
      <c r="D40" s="15" t="s">
        <v>209</v>
      </c>
      <c r="E40" s="16" t="s">
        <v>334</v>
      </c>
      <c r="F40" s="17" t="s">
        <v>1</v>
      </c>
      <c r="G40" s="13" t="s">
        <v>92</v>
      </c>
      <c r="H40" s="14" t="s">
        <v>335</v>
      </c>
      <c r="I40" s="14" t="s">
        <v>336</v>
      </c>
    </row>
    <row r="41" spans="1:9" ht="327.75" customHeight="1" x14ac:dyDescent="0.25">
      <c r="A41" s="10">
        <f t="shared" si="0"/>
        <v>25</v>
      </c>
      <c r="B41" s="10">
        <v>182</v>
      </c>
      <c r="C41" s="10" t="s">
        <v>251</v>
      </c>
      <c r="D41" s="15" t="s">
        <v>210</v>
      </c>
      <c r="E41" s="16" t="s">
        <v>337</v>
      </c>
      <c r="F41" s="17" t="s">
        <v>1</v>
      </c>
      <c r="G41" s="13" t="s">
        <v>93</v>
      </c>
      <c r="H41" s="14" t="s">
        <v>338</v>
      </c>
      <c r="I41" s="14" t="s">
        <v>339</v>
      </c>
    </row>
    <row r="42" spans="1:9" ht="390" customHeight="1" x14ac:dyDescent="0.25">
      <c r="A42" s="10">
        <f t="shared" si="0"/>
        <v>26</v>
      </c>
      <c r="B42" s="10">
        <v>182</v>
      </c>
      <c r="C42" s="10" t="s">
        <v>251</v>
      </c>
      <c r="D42" s="15" t="s">
        <v>211</v>
      </c>
      <c r="E42" s="16" t="s">
        <v>16</v>
      </c>
      <c r="F42" s="17" t="s">
        <v>1</v>
      </c>
      <c r="G42" s="13" t="s">
        <v>94</v>
      </c>
      <c r="H42" s="14" t="s">
        <v>95</v>
      </c>
      <c r="I42" s="14" t="s">
        <v>295</v>
      </c>
    </row>
    <row r="43" spans="1:9" s="20" customFormat="1" ht="409.5" x14ac:dyDescent="0.25">
      <c r="A43" s="10">
        <f t="shared" si="0"/>
        <v>27</v>
      </c>
      <c r="B43" s="10">
        <v>182</v>
      </c>
      <c r="C43" s="10" t="s">
        <v>251</v>
      </c>
      <c r="D43" s="15" t="s">
        <v>212</v>
      </c>
      <c r="E43" s="16" t="s">
        <v>340</v>
      </c>
      <c r="F43" s="17" t="s">
        <v>1</v>
      </c>
      <c r="G43" s="13" t="s">
        <v>96</v>
      </c>
      <c r="H43" s="14" t="s">
        <v>342</v>
      </c>
      <c r="I43" s="14" t="s">
        <v>341</v>
      </c>
    </row>
    <row r="44" spans="1:9" ht="300.75" customHeight="1" x14ac:dyDescent="0.25">
      <c r="A44" s="10">
        <f t="shared" si="0"/>
        <v>28</v>
      </c>
      <c r="B44" s="10">
        <v>182</v>
      </c>
      <c r="C44" s="10" t="s">
        <v>251</v>
      </c>
      <c r="D44" s="15" t="s">
        <v>213</v>
      </c>
      <c r="E44" s="16" t="s">
        <v>19</v>
      </c>
      <c r="F44" s="17" t="s">
        <v>1</v>
      </c>
      <c r="G44" s="13" t="s">
        <v>97</v>
      </c>
      <c r="H44" s="14" t="s">
        <v>98</v>
      </c>
      <c r="I44" s="14" t="s">
        <v>296</v>
      </c>
    </row>
    <row r="45" spans="1:9" ht="359.25" customHeight="1" x14ac:dyDescent="0.25">
      <c r="A45" s="10">
        <f t="shared" si="0"/>
        <v>29</v>
      </c>
      <c r="B45" s="10">
        <v>182</v>
      </c>
      <c r="C45" s="10" t="s">
        <v>251</v>
      </c>
      <c r="D45" s="15" t="s">
        <v>214</v>
      </c>
      <c r="E45" s="16" t="s">
        <v>343</v>
      </c>
      <c r="F45" s="17" t="s">
        <v>1</v>
      </c>
      <c r="G45" s="13" t="s">
        <v>99</v>
      </c>
      <c r="H45" s="14" t="s">
        <v>100</v>
      </c>
      <c r="I45" s="14" t="s">
        <v>297</v>
      </c>
    </row>
    <row r="46" spans="1:9" ht="315.75" customHeight="1" x14ac:dyDescent="0.25">
      <c r="A46" s="10">
        <f t="shared" si="0"/>
        <v>30</v>
      </c>
      <c r="B46" s="10">
        <v>182</v>
      </c>
      <c r="C46" s="10" t="s">
        <v>251</v>
      </c>
      <c r="D46" s="15" t="s">
        <v>215</v>
      </c>
      <c r="E46" s="16" t="s">
        <v>51</v>
      </c>
      <c r="F46" s="17" t="s">
        <v>1</v>
      </c>
      <c r="G46" s="13" t="s">
        <v>131</v>
      </c>
      <c r="H46" s="14" t="s">
        <v>132</v>
      </c>
      <c r="I46" s="14" t="s">
        <v>298</v>
      </c>
    </row>
    <row r="47" spans="1:9" ht="315.75" customHeight="1" x14ac:dyDescent="0.25">
      <c r="A47" s="10">
        <f t="shared" si="0"/>
        <v>31</v>
      </c>
      <c r="B47" s="10">
        <v>182</v>
      </c>
      <c r="C47" s="10" t="s">
        <v>251</v>
      </c>
      <c r="D47" s="15" t="s">
        <v>216</v>
      </c>
      <c r="E47" s="16" t="s">
        <v>52</v>
      </c>
      <c r="F47" s="17" t="s">
        <v>1</v>
      </c>
      <c r="G47" s="13" t="s">
        <v>133</v>
      </c>
      <c r="H47" s="14" t="s">
        <v>134</v>
      </c>
      <c r="I47" s="14" t="s">
        <v>299</v>
      </c>
    </row>
    <row r="48" spans="1:9" s="20" customFormat="1" ht="375" x14ac:dyDescent="0.25">
      <c r="A48" s="10">
        <f t="shared" si="0"/>
        <v>32</v>
      </c>
      <c r="B48" s="10">
        <v>182</v>
      </c>
      <c r="C48" s="10" t="s">
        <v>251</v>
      </c>
      <c r="D48" s="15" t="s">
        <v>217</v>
      </c>
      <c r="E48" s="16" t="s">
        <v>53</v>
      </c>
      <c r="F48" s="17" t="s">
        <v>1</v>
      </c>
      <c r="G48" s="13" t="s">
        <v>135</v>
      </c>
      <c r="H48" s="14" t="s">
        <v>136</v>
      </c>
      <c r="I48" s="14" t="s">
        <v>300</v>
      </c>
    </row>
    <row r="49" spans="1:9" s="20" customFormat="1" ht="390" customHeight="1" x14ac:dyDescent="0.25">
      <c r="A49" s="10">
        <f t="shared" si="0"/>
        <v>33</v>
      </c>
      <c r="B49" s="10">
        <v>182</v>
      </c>
      <c r="C49" s="10" t="s">
        <v>251</v>
      </c>
      <c r="D49" s="15" t="s">
        <v>218</v>
      </c>
      <c r="E49" s="16" t="s">
        <v>54</v>
      </c>
      <c r="F49" s="17" t="s">
        <v>1</v>
      </c>
      <c r="G49" s="13" t="s">
        <v>137</v>
      </c>
      <c r="H49" s="14" t="s">
        <v>138</v>
      </c>
      <c r="I49" s="14" t="s">
        <v>301</v>
      </c>
    </row>
    <row r="50" spans="1:9" s="20" customFormat="1" ht="409.5" x14ac:dyDescent="0.25">
      <c r="A50" s="10">
        <f t="shared" si="0"/>
        <v>34</v>
      </c>
      <c r="B50" s="10">
        <v>182</v>
      </c>
      <c r="C50" s="10" t="s">
        <v>251</v>
      </c>
      <c r="D50" s="11" t="s">
        <v>219</v>
      </c>
      <c r="E50" s="12" t="s">
        <v>55</v>
      </c>
      <c r="F50" s="10" t="s">
        <v>1</v>
      </c>
      <c r="G50" s="13" t="s">
        <v>256</v>
      </c>
      <c r="H50" s="14" t="s">
        <v>152</v>
      </c>
      <c r="I50" s="14" t="s">
        <v>278</v>
      </c>
    </row>
    <row r="51" spans="1:9" s="26" customFormat="1" ht="270" x14ac:dyDescent="0.25">
      <c r="A51" s="10">
        <f t="shared" si="0"/>
        <v>35</v>
      </c>
      <c r="B51" s="10">
        <v>182</v>
      </c>
      <c r="C51" s="10" t="s">
        <v>251</v>
      </c>
      <c r="D51" s="11" t="s">
        <v>220</v>
      </c>
      <c r="E51" s="12" t="s">
        <v>56</v>
      </c>
      <c r="F51" s="17" t="s">
        <v>68</v>
      </c>
      <c r="G51" s="18"/>
      <c r="H51" s="16" t="s">
        <v>277</v>
      </c>
      <c r="I51" s="14" t="s">
        <v>108</v>
      </c>
    </row>
    <row r="52" spans="1:9" ht="165" x14ac:dyDescent="0.25">
      <c r="A52" s="10">
        <f t="shared" si="0"/>
        <v>36</v>
      </c>
      <c r="B52" s="10">
        <v>182</v>
      </c>
      <c r="C52" s="10" t="s">
        <v>251</v>
      </c>
      <c r="D52" s="11" t="s">
        <v>230</v>
      </c>
      <c r="E52" s="12" t="s">
        <v>24</v>
      </c>
      <c r="F52" s="10" t="s">
        <v>1</v>
      </c>
      <c r="G52" s="13" t="s">
        <v>252</v>
      </c>
      <c r="H52" s="14" t="s">
        <v>154</v>
      </c>
      <c r="I52" s="14" t="s">
        <v>279</v>
      </c>
    </row>
    <row r="53" spans="1:9" ht="270" x14ac:dyDescent="0.25">
      <c r="A53" s="10">
        <f t="shared" si="0"/>
        <v>37</v>
      </c>
      <c r="B53" s="10">
        <v>182</v>
      </c>
      <c r="C53" s="10" t="s">
        <v>251</v>
      </c>
      <c r="D53" s="11" t="s">
        <v>231</v>
      </c>
      <c r="E53" s="12" t="s">
        <v>57</v>
      </c>
      <c r="F53" s="10" t="s">
        <v>1</v>
      </c>
      <c r="G53" s="13" t="s">
        <v>253</v>
      </c>
      <c r="H53" s="14" t="s">
        <v>153</v>
      </c>
      <c r="I53" s="14" t="s">
        <v>280</v>
      </c>
    </row>
    <row r="54" spans="1:9" ht="197.25" customHeight="1" x14ac:dyDescent="0.25">
      <c r="A54" s="10">
        <f t="shared" si="0"/>
        <v>38</v>
      </c>
      <c r="B54" s="10">
        <v>182</v>
      </c>
      <c r="C54" s="10" t="s">
        <v>251</v>
      </c>
      <c r="D54" s="11" t="s">
        <v>232</v>
      </c>
      <c r="E54" s="12" t="s">
        <v>58</v>
      </c>
      <c r="F54" s="10" t="s">
        <v>1</v>
      </c>
      <c r="G54" s="13" t="s">
        <v>155</v>
      </c>
      <c r="H54" s="14" t="s">
        <v>156</v>
      </c>
      <c r="I54" s="14" t="s">
        <v>157</v>
      </c>
    </row>
    <row r="55" spans="1:9" ht="197.25" customHeight="1" x14ac:dyDescent="0.25">
      <c r="A55" s="10">
        <f t="shared" si="0"/>
        <v>39</v>
      </c>
      <c r="B55" s="10">
        <v>182</v>
      </c>
      <c r="C55" s="10" t="s">
        <v>251</v>
      </c>
      <c r="D55" s="11" t="s">
        <v>344</v>
      </c>
      <c r="E55" s="12" t="s">
        <v>345</v>
      </c>
      <c r="F55" s="10" t="s">
        <v>1</v>
      </c>
      <c r="G55" s="13" t="s">
        <v>346</v>
      </c>
      <c r="H55" s="14" t="s">
        <v>347</v>
      </c>
      <c r="I55" s="14" t="s">
        <v>348</v>
      </c>
    </row>
    <row r="56" spans="1:9" s="20" customFormat="1" ht="409.5" x14ac:dyDescent="0.25">
      <c r="A56" s="10">
        <f t="shared" si="0"/>
        <v>40</v>
      </c>
      <c r="B56" s="10">
        <v>182</v>
      </c>
      <c r="C56" s="10" t="s">
        <v>251</v>
      </c>
      <c r="D56" s="15" t="s">
        <v>221</v>
      </c>
      <c r="E56" s="16" t="s">
        <v>59</v>
      </c>
      <c r="F56" s="17" t="s">
        <v>1</v>
      </c>
      <c r="G56" s="13" t="s">
        <v>140</v>
      </c>
      <c r="H56" s="14" t="s">
        <v>318</v>
      </c>
      <c r="I56" s="14" t="s">
        <v>141</v>
      </c>
    </row>
    <row r="57" spans="1:9" s="20" customFormat="1" ht="409.5" x14ac:dyDescent="0.25">
      <c r="A57" s="10">
        <f t="shared" si="0"/>
        <v>41</v>
      </c>
      <c r="B57" s="10">
        <v>182</v>
      </c>
      <c r="C57" s="10" t="s">
        <v>251</v>
      </c>
      <c r="D57" s="11" t="s">
        <v>222</v>
      </c>
      <c r="E57" s="16" t="s">
        <v>60</v>
      </c>
      <c r="F57" s="17" t="s">
        <v>1</v>
      </c>
      <c r="G57" s="13" t="s">
        <v>317</v>
      </c>
      <c r="H57" s="14" t="s">
        <v>320</v>
      </c>
      <c r="I57" s="14" t="s">
        <v>319</v>
      </c>
    </row>
    <row r="58" spans="1:9" s="20" customFormat="1" ht="390" x14ac:dyDescent="0.25">
      <c r="A58" s="10">
        <f t="shared" si="0"/>
        <v>42</v>
      </c>
      <c r="B58" s="10">
        <v>182</v>
      </c>
      <c r="C58" s="10" t="s">
        <v>251</v>
      </c>
      <c r="D58" s="11" t="s">
        <v>223</v>
      </c>
      <c r="E58" s="16" t="s">
        <v>20</v>
      </c>
      <c r="F58" s="17" t="s">
        <v>1</v>
      </c>
      <c r="G58" s="13" t="s">
        <v>142</v>
      </c>
      <c r="H58" s="14" t="s">
        <v>316</v>
      </c>
      <c r="I58" s="14" t="s">
        <v>143</v>
      </c>
    </row>
    <row r="59" spans="1:9" s="20" customFormat="1" ht="345" x14ac:dyDescent="0.25">
      <c r="A59" s="10">
        <f t="shared" si="0"/>
        <v>43</v>
      </c>
      <c r="B59" s="10">
        <v>182</v>
      </c>
      <c r="C59" s="10" t="s">
        <v>251</v>
      </c>
      <c r="D59" s="11" t="s">
        <v>224</v>
      </c>
      <c r="E59" s="16" t="s">
        <v>21</v>
      </c>
      <c r="F59" s="17" t="s">
        <v>1</v>
      </c>
      <c r="G59" s="13" t="s">
        <v>144</v>
      </c>
      <c r="H59" s="14" t="s">
        <v>145</v>
      </c>
      <c r="I59" s="14" t="s">
        <v>146</v>
      </c>
    </row>
    <row r="60" spans="1:9" s="20" customFormat="1" ht="274.5" customHeight="1" x14ac:dyDescent="0.25">
      <c r="A60" s="10">
        <f t="shared" si="0"/>
        <v>44</v>
      </c>
      <c r="B60" s="10">
        <v>182</v>
      </c>
      <c r="C60" s="10" t="s">
        <v>251</v>
      </c>
      <c r="D60" s="11" t="s">
        <v>225</v>
      </c>
      <c r="E60" s="12" t="s">
        <v>23</v>
      </c>
      <c r="F60" s="10" t="s">
        <v>1</v>
      </c>
      <c r="G60" s="22" t="s">
        <v>90</v>
      </c>
      <c r="H60" s="23" t="s">
        <v>91</v>
      </c>
      <c r="I60" s="23" t="s">
        <v>255</v>
      </c>
    </row>
    <row r="61" spans="1:9" s="20" customFormat="1" ht="345" x14ac:dyDescent="0.25">
      <c r="A61" s="10">
        <f t="shared" si="0"/>
        <v>45</v>
      </c>
      <c r="B61" s="10">
        <v>182</v>
      </c>
      <c r="C61" s="10" t="s">
        <v>251</v>
      </c>
      <c r="D61" s="11" t="s">
        <v>249</v>
      </c>
      <c r="E61" s="16" t="s">
        <v>61</v>
      </c>
      <c r="F61" s="17" t="s">
        <v>1</v>
      </c>
      <c r="G61" s="13" t="s">
        <v>147</v>
      </c>
      <c r="H61" s="14" t="s">
        <v>321</v>
      </c>
      <c r="I61" s="14" t="s">
        <v>148</v>
      </c>
    </row>
    <row r="62" spans="1:9" ht="322.5" customHeight="1" x14ac:dyDescent="0.25">
      <c r="A62" s="10">
        <f t="shared" si="0"/>
        <v>46</v>
      </c>
      <c r="B62" s="10">
        <v>182</v>
      </c>
      <c r="C62" s="10" t="s">
        <v>251</v>
      </c>
      <c r="D62" s="11" t="s">
        <v>226</v>
      </c>
      <c r="E62" s="16" t="s">
        <v>22</v>
      </c>
      <c r="F62" s="17" t="s">
        <v>1</v>
      </c>
      <c r="G62" s="13" t="s">
        <v>149</v>
      </c>
      <c r="H62" s="14" t="s">
        <v>150</v>
      </c>
      <c r="I62" s="14" t="s">
        <v>151</v>
      </c>
    </row>
    <row r="63" spans="1:9" s="20" customFormat="1" ht="315" x14ac:dyDescent="0.25">
      <c r="A63" s="10">
        <f t="shared" si="0"/>
        <v>47</v>
      </c>
      <c r="B63" s="10">
        <v>182</v>
      </c>
      <c r="C63" s="10" t="s">
        <v>251</v>
      </c>
      <c r="D63" s="11" t="s">
        <v>242</v>
      </c>
      <c r="E63" s="12" t="s">
        <v>62</v>
      </c>
      <c r="F63" s="10" t="s">
        <v>1</v>
      </c>
      <c r="G63" s="13" t="s">
        <v>119</v>
      </c>
      <c r="H63" s="14" t="s">
        <v>120</v>
      </c>
      <c r="I63" s="14" t="s">
        <v>302</v>
      </c>
    </row>
    <row r="64" spans="1:9" s="20" customFormat="1" ht="409.5" x14ac:dyDescent="0.25">
      <c r="A64" s="10">
        <f t="shared" si="0"/>
        <v>48</v>
      </c>
      <c r="B64" s="10">
        <v>182</v>
      </c>
      <c r="C64" s="10" t="s">
        <v>251</v>
      </c>
      <c r="D64" s="11" t="s">
        <v>243</v>
      </c>
      <c r="E64" s="16" t="s">
        <v>63</v>
      </c>
      <c r="F64" s="17" t="s">
        <v>1</v>
      </c>
      <c r="G64" s="13" t="s">
        <v>121</v>
      </c>
      <c r="H64" s="14" t="s">
        <v>122</v>
      </c>
      <c r="I64" s="14" t="s">
        <v>303</v>
      </c>
    </row>
    <row r="65" spans="1:9" s="20" customFormat="1" ht="315" x14ac:dyDescent="0.25">
      <c r="A65" s="10">
        <f t="shared" si="0"/>
        <v>49</v>
      </c>
      <c r="B65" s="10">
        <v>182</v>
      </c>
      <c r="C65" s="10" t="s">
        <v>251</v>
      </c>
      <c r="D65" s="11" t="s">
        <v>244</v>
      </c>
      <c r="E65" s="16" t="s">
        <v>10</v>
      </c>
      <c r="F65" s="10" t="s">
        <v>1</v>
      </c>
      <c r="G65" s="13" t="s">
        <v>123</v>
      </c>
      <c r="H65" s="14" t="s">
        <v>124</v>
      </c>
      <c r="I65" s="14" t="s">
        <v>304</v>
      </c>
    </row>
    <row r="66" spans="1:9" s="20" customFormat="1" ht="409.5" x14ac:dyDescent="0.25">
      <c r="A66" s="10">
        <f t="shared" si="0"/>
        <v>50</v>
      </c>
      <c r="B66" s="10">
        <v>182</v>
      </c>
      <c r="C66" s="10" t="s">
        <v>251</v>
      </c>
      <c r="D66" s="11" t="s">
        <v>245</v>
      </c>
      <c r="E66" s="16" t="s">
        <v>64</v>
      </c>
      <c r="F66" s="17" t="s">
        <v>1</v>
      </c>
      <c r="G66" s="13" t="s">
        <v>125</v>
      </c>
      <c r="H66" s="14" t="s">
        <v>126</v>
      </c>
      <c r="I66" s="14" t="s">
        <v>305</v>
      </c>
    </row>
    <row r="67" spans="1:9" s="20" customFormat="1" ht="409.5" x14ac:dyDescent="0.25">
      <c r="A67" s="10">
        <f t="shared" si="0"/>
        <v>51</v>
      </c>
      <c r="B67" s="10">
        <v>182</v>
      </c>
      <c r="C67" s="10" t="s">
        <v>251</v>
      </c>
      <c r="D67" s="11" t="s">
        <v>246</v>
      </c>
      <c r="E67" s="16" t="s">
        <v>65</v>
      </c>
      <c r="F67" s="17" t="s">
        <v>1</v>
      </c>
      <c r="G67" s="13" t="s">
        <v>127</v>
      </c>
      <c r="H67" s="14" t="s">
        <v>128</v>
      </c>
      <c r="I67" s="14" t="s">
        <v>306</v>
      </c>
    </row>
    <row r="68" spans="1:9" s="20" customFormat="1" ht="282" customHeight="1" x14ac:dyDescent="0.25">
      <c r="A68" s="10">
        <f t="shared" si="0"/>
        <v>52</v>
      </c>
      <c r="B68" s="10">
        <v>182</v>
      </c>
      <c r="C68" s="10" t="s">
        <v>251</v>
      </c>
      <c r="D68" s="15" t="s">
        <v>239</v>
      </c>
      <c r="E68" s="16" t="s">
        <v>66</v>
      </c>
      <c r="F68" s="17" t="s">
        <v>1</v>
      </c>
      <c r="G68" s="21" t="s">
        <v>101</v>
      </c>
      <c r="H68" s="14" t="s">
        <v>129</v>
      </c>
      <c r="I68" s="19" t="s">
        <v>254</v>
      </c>
    </row>
    <row r="69" spans="1:9" s="20" customFormat="1" ht="255" x14ac:dyDescent="0.25">
      <c r="A69" s="10">
        <f t="shared" si="0"/>
        <v>53</v>
      </c>
      <c r="B69" s="10">
        <v>182</v>
      </c>
      <c r="C69" s="10" t="s">
        <v>251</v>
      </c>
      <c r="D69" s="15" t="s">
        <v>240</v>
      </c>
      <c r="E69" s="16" t="s">
        <v>11</v>
      </c>
      <c r="F69" s="17" t="s">
        <v>1</v>
      </c>
      <c r="G69" s="13" t="s">
        <v>102</v>
      </c>
      <c r="H69" s="14" t="s">
        <v>139</v>
      </c>
      <c r="I69" s="14" t="s">
        <v>110</v>
      </c>
    </row>
    <row r="70" spans="1:9" s="20" customFormat="1" ht="285" x14ac:dyDescent="0.25">
      <c r="A70" s="10">
        <f t="shared" si="0"/>
        <v>54</v>
      </c>
      <c r="B70" s="10">
        <v>182</v>
      </c>
      <c r="C70" s="10" t="s">
        <v>251</v>
      </c>
      <c r="D70" s="15" t="s">
        <v>241</v>
      </c>
      <c r="E70" s="16" t="s">
        <v>12</v>
      </c>
      <c r="F70" s="17" t="s">
        <v>1</v>
      </c>
      <c r="G70" s="13" t="s">
        <v>162</v>
      </c>
      <c r="H70" s="14" t="s">
        <v>139</v>
      </c>
      <c r="I70" s="14" t="s">
        <v>111</v>
      </c>
    </row>
    <row r="71" spans="1:9" s="20" customFormat="1" ht="180" x14ac:dyDescent="0.25">
      <c r="A71" s="10">
        <f t="shared" si="0"/>
        <v>55</v>
      </c>
      <c r="B71" s="10">
        <v>182</v>
      </c>
      <c r="C71" s="10" t="s">
        <v>251</v>
      </c>
      <c r="D71" s="15" t="s">
        <v>233</v>
      </c>
      <c r="E71" s="16" t="s">
        <v>2</v>
      </c>
      <c r="F71" s="17" t="s">
        <v>1</v>
      </c>
      <c r="G71" s="13" t="s">
        <v>161</v>
      </c>
      <c r="H71" s="14" t="s">
        <v>103</v>
      </c>
      <c r="I71" s="14" t="s">
        <v>104</v>
      </c>
    </row>
    <row r="72" spans="1:9" s="20" customFormat="1" ht="210" x14ac:dyDescent="0.25">
      <c r="A72" s="10">
        <f t="shared" si="0"/>
        <v>56</v>
      </c>
      <c r="B72" s="10">
        <v>182</v>
      </c>
      <c r="C72" s="10" t="s">
        <v>251</v>
      </c>
      <c r="D72" s="15" t="s">
        <v>234</v>
      </c>
      <c r="E72" s="16" t="s">
        <v>3</v>
      </c>
      <c r="F72" s="17" t="s">
        <v>1</v>
      </c>
      <c r="G72" s="13" t="s">
        <v>160</v>
      </c>
      <c r="H72" s="14" t="s">
        <v>103</v>
      </c>
      <c r="I72" s="14" t="s">
        <v>105</v>
      </c>
    </row>
    <row r="73" spans="1:9" s="20" customFormat="1" ht="330" x14ac:dyDescent="0.25">
      <c r="A73" s="10">
        <f t="shared" si="0"/>
        <v>57</v>
      </c>
      <c r="B73" s="10">
        <v>182</v>
      </c>
      <c r="C73" s="10" t="s">
        <v>251</v>
      </c>
      <c r="D73" s="15" t="s">
        <v>235</v>
      </c>
      <c r="E73" s="16" t="s">
        <v>4</v>
      </c>
      <c r="F73" s="17" t="s">
        <v>1</v>
      </c>
      <c r="G73" s="13" t="s">
        <v>159</v>
      </c>
      <c r="H73" s="14" t="s">
        <v>185</v>
      </c>
      <c r="I73" s="14" t="s">
        <v>186</v>
      </c>
    </row>
    <row r="74" spans="1:9" s="20" customFormat="1" ht="165" x14ac:dyDescent="0.25">
      <c r="A74" s="10">
        <f t="shared" si="0"/>
        <v>58</v>
      </c>
      <c r="B74" s="10">
        <v>182</v>
      </c>
      <c r="C74" s="10" t="s">
        <v>251</v>
      </c>
      <c r="D74" s="15" t="s">
        <v>236</v>
      </c>
      <c r="E74" s="16" t="s">
        <v>5</v>
      </c>
      <c r="F74" s="17" t="s">
        <v>1</v>
      </c>
      <c r="G74" s="13" t="s">
        <v>158</v>
      </c>
      <c r="H74" s="14" t="s">
        <v>107</v>
      </c>
      <c r="I74" s="14" t="s">
        <v>106</v>
      </c>
    </row>
    <row r="75" spans="1:9" ht="75" x14ac:dyDescent="0.25">
      <c r="A75" s="10">
        <f t="shared" si="0"/>
        <v>59</v>
      </c>
      <c r="B75" s="10">
        <v>182</v>
      </c>
      <c r="C75" s="10" t="s">
        <v>251</v>
      </c>
      <c r="D75" s="15" t="s">
        <v>247</v>
      </c>
      <c r="E75" s="16" t="s">
        <v>67</v>
      </c>
      <c r="F75" s="17" t="s">
        <v>68</v>
      </c>
      <c r="G75" s="18"/>
      <c r="H75" s="14" t="s">
        <v>109</v>
      </c>
      <c r="I75" s="14" t="s">
        <v>108</v>
      </c>
    </row>
    <row r="76" spans="1:9" s="20" customFormat="1" ht="75" x14ac:dyDescent="0.25">
      <c r="A76" s="10">
        <f t="shared" si="0"/>
        <v>60</v>
      </c>
      <c r="B76" s="10">
        <v>182</v>
      </c>
      <c r="C76" s="10" t="s">
        <v>251</v>
      </c>
      <c r="D76" s="15" t="s">
        <v>248</v>
      </c>
      <c r="E76" s="16" t="s">
        <v>69</v>
      </c>
      <c r="F76" s="17" t="s">
        <v>68</v>
      </c>
      <c r="G76" s="18"/>
      <c r="H76" s="14" t="s">
        <v>112</v>
      </c>
      <c r="I76" s="14"/>
    </row>
    <row r="77" spans="1:9" ht="165" x14ac:dyDescent="0.25">
      <c r="A77" s="10">
        <f t="shared" ref="A77:A82" si="5">A76+1</f>
        <v>61</v>
      </c>
      <c r="B77" s="10">
        <v>182</v>
      </c>
      <c r="C77" s="10" t="s">
        <v>251</v>
      </c>
      <c r="D77" s="15" t="s">
        <v>237</v>
      </c>
      <c r="E77" s="16" t="s">
        <v>6</v>
      </c>
      <c r="F77" s="17" t="s">
        <v>1</v>
      </c>
      <c r="G77" s="13" t="s">
        <v>113</v>
      </c>
      <c r="H77" s="19" t="s">
        <v>115</v>
      </c>
      <c r="I77" s="14" t="s">
        <v>114</v>
      </c>
    </row>
    <row r="78" spans="1:9" ht="165" x14ac:dyDescent="0.25">
      <c r="A78" s="10">
        <f t="shared" si="5"/>
        <v>62</v>
      </c>
      <c r="B78" s="10">
        <v>182</v>
      </c>
      <c r="C78" s="10" t="s">
        <v>251</v>
      </c>
      <c r="D78" s="15" t="s">
        <v>238</v>
      </c>
      <c r="E78" s="16" t="s">
        <v>70</v>
      </c>
      <c r="F78" s="17" t="s">
        <v>1</v>
      </c>
      <c r="G78" s="13" t="s">
        <v>116</v>
      </c>
      <c r="H78" s="19" t="s">
        <v>117</v>
      </c>
      <c r="I78" s="14" t="s">
        <v>118</v>
      </c>
    </row>
    <row r="79" spans="1:9" s="20" customFormat="1" ht="195" x14ac:dyDescent="0.25">
      <c r="A79" s="10">
        <f t="shared" si="5"/>
        <v>63</v>
      </c>
      <c r="B79" s="10">
        <v>182</v>
      </c>
      <c r="C79" s="10" t="s">
        <v>251</v>
      </c>
      <c r="D79" s="15" t="s">
        <v>229</v>
      </c>
      <c r="E79" s="16" t="s">
        <v>7</v>
      </c>
      <c r="F79" s="17" t="s">
        <v>68</v>
      </c>
      <c r="G79" s="18"/>
      <c r="H79" s="14" t="s">
        <v>130</v>
      </c>
      <c r="I79" s="14"/>
    </row>
    <row r="80" spans="1:9" s="20" customFormat="1" ht="210" x14ac:dyDescent="0.25">
      <c r="A80" s="10">
        <f t="shared" si="5"/>
        <v>64</v>
      </c>
      <c r="B80" s="10">
        <v>182</v>
      </c>
      <c r="C80" s="10" t="s">
        <v>251</v>
      </c>
      <c r="D80" s="15" t="s">
        <v>228</v>
      </c>
      <c r="E80" s="16" t="s">
        <v>8</v>
      </c>
      <c r="F80" s="17" t="s">
        <v>68</v>
      </c>
      <c r="G80" s="18"/>
      <c r="H80" s="14" t="s">
        <v>130</v>
      </c>
      <c r="I80" s="14"/>
    </row>
    <row r="81" spans="1:9" s="20" customFormat="1" ht="225" x14ac:dyDescent="0.25">
      <c r="A81" s="10">
        <f t="shared" si="5"/>
        <v>65</v>
      </c>
      <c r="B81" s="10">
        <v>182</v>
      </c>
      <c r="C81" s="10" t="s">
        <v>251</v>
      </c>
      <c r="D81" s="15" t="s">
        <v>227</v>
      </c>
      <c r="E81" s="16" t="s">
        <v>9</v>
      </c>
      <c r="F81" s="17" t="s">
        <v>68</v>
      </c>
      <c r="G81" s="18"/>
      <c r="H81" s="14" t="s">
        <v>130</v>
      </c>
      <c r="I81" s="14"/>
    </row>
    <row r="82" spans="1:9" s="20" customFormat="1" ht="225" x14ac:dyDescent="0.25">
      <c r="A82" s="10">
        <f t="shared" si="5"/>
        <v>66</v>
      </c>
      <c r="B82" s="10">
        <v>182</v>
      </c>
      <c r="C82" s="10" t="s">
        <v>251</v>
      </c>
      <c r="D82" s="15" t="s">
        <v>349</v>
      </c>
      <c r="E82" s="16" t="s">
        <v>350</v>
      </c>
      <c r="F82" s="17" t="s">
        <v>68</v>
      </c>
      <c r="G82" s="18"/>
      <c r="H82" s="14" t="s">
        <v>351</v>
      </c>
      <c r="I82" s="14"/>
    </row>
  </sheetData>
  <customSheetViews>
    <customSheetView guid="{AE4E28F3-2977-46DF-96AD-C426E3685825}" scale="73" showPageBreaks="1" fitToPage="1" view="pageBreakPreview" topLeftCell="E1">
      <selection activeCell="A2" sqref="A2:I2"/>
      <rowBreaks count="2" manualBreakCount="2">
        <brk id="38" max="8" man="1"/>
        <brk id="42" max="16383" man="1"/>
      </rowBreaks>
      <pageMargins left="0" right="0" top="0.39370078740157483" bottom="0" header="0" footer="0"/>
      <printOptions horizontalCentered="1"/>
      <pageSetup paperSize="9" scale="44" fitToHeight="0" orientation="landscape" r:id="rId1"/>
    </customSheetView>
    <customSheetView guid="{C190882B-B9A4-4069-9AB8-89E395213961}" scale="40" showPageBreaks="1" fitToPage="1" view="pageBreakPreview" topLeftCell="A48">
      <selection activeCell="G48" sqref="G48"/>
      <pageMargins left="0" right="0" top="0.39370078740157483" bottom="0" header="0" footer="0"/>
      <printOptions horizontalCentered="1"/>
      <pageSetup paperSize="9" scale="44" fitToHeight="0" orientation="landscape" r:id="rId2"/>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3"/>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4"/>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5"/>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6"/>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7"/>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8"/>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9"/>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10"/>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1"/>
    </customSheetView>
    <customSheetView guid="{092E4D41-5506-4909-9C33-9763FC135CFC}" scale="80" showPageBreaks="1" fitToPage="1" view="pageBreakPreview" topLeftCell="A86">
      <selection activeCell="H87" sqref="H87"/>
      <pageMargins left="0" right="0" top="0.39370078740157483" bottom="0" header="0" footer="0"/>
      <printOptions horizontalCentered="1"/>
      <pageSetup paperSize="9" scale="46" fitToHeight="0" orientation="landscape" r:id="rId12"/>
    </customSheetView>
    <customSheetView guid="{8EF409F9-E736-442A-B055-E61D92A75C8F}" scale="73" showPageBreaks="1" fitToPage="1" view="pageBreakPreview">
      <selection activeCell="A11" sqref="A11:A82"/>
      <rowBreaks count="2" manualBreakCount="2">
        <brk id="38" max="8" man="1"/>
        <brk id="42" max="16383" man="1"/>
      </rowBreaks>
      <pageMargins left="0" right="0" top="0.39370078740157483" bottom="0" header="0" footer="0"/>
      <printOptions horizontalCentered="1"/>
      <pageSetup paperSize="9" scale="44" fitToHeight="0" orientation="landscape" r:id="rId13"/>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44" fitToHeight="0" orientation="landscape" r:id="rId14"/>
  <rowBreaks count="2" manualBreakCount="2">
    <brk id="38" max="8" man="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России по ТО</vt:lpstr>
      <vt:lpstr>'УФНС России по ТО'!Заголовки_для_печати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Мартынова Наталья Валентиновна</cp:lastModifiedBy>
  <cp:lastPrinted>2022-02-16T07:00:23Z</cp:lastPrinted>
  <dcterms:created xsi:type="dcterms:W3CDTF">2021-01-28T11:12:04Z</dcterms:created>
  <dcterms:modified xsi:type="dcterms:W3CDTF">2022-10-20T08:25:09Z</dcterms:modified>
</cp:coreProperties>
</file>